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480" yWindow="90" windowWidth="207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/>
  <c r="AA18" s="1"/>
  <c r="AB18" l="1"/>
  <c r="AC18" s="1"/>
  <c r="AD18" l="1"/>
  <c r="AC19"/>
</calcChain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<sst xmlns="http://schemas.openxmlformats.org/spreadsheetml/2006/main" count="89" uniqueCount="85">
  <si>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</si>
  <si>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</si>
  <si>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</si>
  <si>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</si>
  <si>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</si>
  <si>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</si>
  <si>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</si>
  <si>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</si>
  <si>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</si>
  <si>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</si>
  <si>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</si>
  <si>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</si>
  <si>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</si>
  <si>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</si>
  <si>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</si>
  <si>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</si>
  <si>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</si>
  <si>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</si>
  <si>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</si>
  <si>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</si>
  <si>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</si>
  <si>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</si>
  <si>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</si>
  <si>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</si>
  <si>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</si>
  <si>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</si>
  <si>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</si>
  <si>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</si>
  <si>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</si>
  <si>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</si>
  <si>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</si>
  <si>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</si>
  <si>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</si>
  <si>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</si>
  <si>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</si>
  <si>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</si>
  <si>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</si>
  <si>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</si>
  <si>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</si>
  <si>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</si>
  <si>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</si>
  <si>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</si>
  <si>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</si>
  <si>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</si>
  <si>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</si>
  <si>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</si>
  <si>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</si>
  <si>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</si>
  <si>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</si>
  <si>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</si>
  <si>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</si>
  <si>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</si>
  <si>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</si>
  <si>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</si>
  <si>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</si>
  <si>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</si>
  <si>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</si>
  <si>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</si>
  <si>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</si>
  <si>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</si>
  <si>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</si>
  <si>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</si>
  <si>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</si>
  <si>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</si>
  <si>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</si>
  <si>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</si>
  <si>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</si>
  <si>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</si>
  <si>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</si>
  <si>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</si>
  <si>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</si>
  <si>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</si>
  <si>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</si>
  <si>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</si>
  <si>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</si>
  <si>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</si>
  <si>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</si>
  <si>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</si>
  <si>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СГ</t>
  </si>
  <si>
    <t>З/Ч к КИПиА</t>
  </si>
  <si>
    <t>КИПиА</t>
  </si>
  <si>
    <t>СВ000616</t>
  </si>
  <si>
    <t>Течеискатель корреляционный Acuascan 610</t>
  </si>
  <si>
    <t>Источник № 1 "Цены текущих договоров 2020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</si>
  <si>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2020 г. к уровню цен  2021г.</t>
    </r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</si>
</sst>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23" sqref="K23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67</v>
      </c>
    </row>
    <row r="2" spans="1:30" ht="15.75">
      <c r="V2" s="2"/>
      <c r="AA2" s="1" t="s">
        <v>68</v>
      </c>
    </row>
    <row r="3" spans="1:30" ht="15.75">
      <c r="V3" s="2"/>
      <c r="AA3" s="1" t="s">
        <v>69</v>
      </c>
    </row>
    <row r="4" spans="1:30" ht="16.5" customHeight="1">
      <c r="C4" s="55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55"/>
      <c r="AA4" s="55"/>
      <c r="AB4" s="55"/>
      <c r="AC4" s="55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8" t="s">
        <v>70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>
      <c r="C7" s="7" t="s">
        <v>34</v>
      </c>
      <c r="D7" s="58" t="s">
        <v>78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>
      <c r="C8" s="7" t="s">
        <v>25</v>
      </c>
      <c r="D8" s="58" t="s">
        <v>79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>
      <c r="C9" s="7" t="s">
        <v>24</v>
      </c>
      <c r="D9" s="58" t="s">
        <v>80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>
      <c r="C10" s="7" t="s">
        <v>9</v>
      </c>
      <c r="D10" s="58" t="s">
        <v>79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>
      <c r="C11" s="7" t="s">
        <v>10</v>
      </c>
      <c r="D11" s="58" t="s">
        <v>71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>
      <c r="C12" s="7" t="s">
        <v>23</v>
      </c>
      <c r="D12" s="58" t="s">
        <v>72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/>
    <row r="14" spans="1:30" ht="33.75" customHeight="1">
      <c r="A14" s="54" t="s">
        <v>6</v>
      </c>
      <c r="B14" s="61" t="s">
        <v>29</v>
      </c>
      <c r="C14" s="54" t="s">
        <v>1</v>
      </c>
      <c r="D14" s="61" t="s">
        <v>4</v>
      </c>
      <c r="E14" s="61" t="s">
        <v>61</v>
      </c>
      <c r="F14" s="54" t="s">
        <v>83</v>
      </c>
      <c r="G14" s="54"/>
      <c r="H14" s="54"/>
      <c r="I14" s="54"/>
      <c r="J14" s="61" t="s">
        <v>84</v>
      </c>
      <c r="K14" s="61" t="s">
        <v>64</v>
      </c>
      <c r="L14" s="49" t="s">
        <v>62</v>
      </c>
      <c r="M14" s="50"/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64" t="s">
        <v>65</v>
      </c>
      <c r="AB14" s="61" t="s">
        <v>36</v>
      </c>
      <c r="AC14" s="61" t="s">
        <v>35</v>
      </c>
      <c r="AD14" s="51" t="s">
        <v>58</v>
      </c>
    </row>
    <row r="15" spans="1:30" ht="28.5" customHeight="1">
      <c r="A15" s="54"/>
      <c r="B15" s="62"/>
      <c r="C15" s="54"/>
      <c r="D15" s="62"/>
      <c r="E15" s="62"/>
      <c r="F15" s="54" t="s">
        <v>22</v>
      </c>
      <c r="G15" s="54" t="s">
        <v>15</v>
      </c>
      <c r="H15" s="54" t="s">
        <v>16</v>
      </c>
      <c r="I15" s="54" t="s">
        <v>30</v>
      </c>
      <c r="J15" s="62"/>
      <c r="K15" s="62"/>
      <c r="L15" s="49" t="s">
        <v>59</v>
      </c>
      <c r="M15" s="50"/>
      <c r="N15" s="50"/>
      <c r="O15" s="50"/>
      <c r="P15" s="50"/>
      <c r="Q15" s="49" t="s">
        <v>63</v>
      </c>
      <c r="R15" s="50"/>
      <c r="S15" s="50"/>
      <c r="T15" s="50"/>
      <c r="U15" s="50"/>
      <c r="V15" s="54" t="s">
        <v>60</v>
      </c>
      <c r="W15" s="54"/>
      <c r="X15" s="54"/>
      <c r="Y15" s="54"/>
      <c r="Z15" s="54"/>
      <c r="AA15" s="65"/>
      <c r="AB15" s="62"/>
      <c r="AC15" s="62"/>
      <c r="AD15" s="52"/>
    </row>
    <row r="16" spans="1:30" ht="52.5" customHeight="1">
      <c r="A16" s="54"/>
      <c r="B16" s="63"/>
      <c r="C16" s="54"/>
      <c r="D16" s="63"/>
      <c r="E16" s="63"/>
      <c r="F16" s="54"/>
      <c r="G16" s="54"/>
      <c r="H16" s="54"/>
      <c r="I16" s="54"/>
      <c r="J16" s="63"/>
      <c r="K16" s="63"/>
      <c r="L16" s="33" t="s">
        <v>11</v>
      </c>
      <c r="M16" s="33" t="s">
        <v>12</v>
      </c>
      <c r="N16" s="33" t="s">
        <v>13</v>
      </c>
      <c r="O16" s="33" t="s">
        <v>37</v>
      </c>
      <c r="P16" s="33" t="s">
        <v>38</v>
      </c>
      <c r="Q16" s="33" t="s">
        <v>17</v>
      </c>
      <c r="R16" s="33" t="s">
        <v>18</v>
      </c>
      <c r="S16" s="33" t="s">
        <v>26</v>
      </c>
      <c r="T16" s="33" t="s">
        <v>39</v>
      </c>
      <c r="U16" s="33" t="s">
        <v>40</v>
      </c>
      <c r="V16" s="33" t="s">
        <v>19</v>
      </c>
      <c r="W16" s="33" t="s">
        <v>20</v>
      </c>
      <c r="X16" s="33" t="s">
        <v>21</v>
      </c>
      <c r="Y16" s="33" t="s">
        <v>41</v>
      </c>
      <c r="Z16" s="33" t="s">
        <v>42</v>
      </c>
      <c r="AA16" s="66"/>
      <c r="AB16" s="63"/>
      <c r="AC16" s="63"/>
      <c r="AD16" s="53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3" customHeight="1">
      <c r="A18" s="13">
        <v>80</v>
      </c>
      <c r="B18" s="14" t="s">
        <v>81</v>
      </c>
      <c r="C18" s="45" t="s">
        <v>82</v>
      </c>
      <c r="D18" s="19" t="s">
        <v>73</v>
      </c>
      <c r="E18" s="15">
        <v>1</v>
      </c>
      <c r="F18" s="40"/>
      <c r="G18" s="15"/>
      <c r="H18" s="16"/>
      <c r="I18" s="16"/>
      <c r="J18" s="43">
        <v>1.0379</v>
      </c>
      <c r="K18" s="15" t="str">
        <f t="shared" ref="K18" si="0">IF(SUM(F18)=0,"",F18*J18)</f>
        <v/>
      </c>
      <c r="L18" s="41">
        <v>1248000</v>
      </c>
      <c r="M18" s="41">
        <v>1040000</v>
      </c>
      <c r="N18" s="41">
        <v>1310746</v>
      </c>
      <c r="O18" s="41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1199582</v>
      </c>
      <c r="AC18" s="20">
        <f t="shared" ref="AC18" si="3">AB18*E18</f>
        <v>1199582</v>
      </c>
      <c r="AD18" s="39">
        <f t="shared" ref="AD18" si="4">STDEV(K18:Z18)/AB18*100</f>
        <v>11.813973421501478</v>
      </c>
    </row>
    <row r="19" spans="1:30" ht="24" customHeight="1">
      <c r="A19" s="34"/>
      <c r="B19" s="35"/>
      <c r="C19" s="56" t="s">
        <v>5</v>
      </c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7"/>
      <c r="AC19" s="37">
        <f>SUM(AC18:AC18)</f>
        <v>1199582</v>
      </c>
      <c r="AD19" s="38"/>
    </row>
    <row r="20" spans="1:30" ht="13.5" customHeight="1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2"/>
    </row>
    <row r="21" spans="1:30" s="23" customFormat="1" ht="13.5" customHeight="1">
      <c r="C21" s="23" t="s">
        <v>8</v>
      </c>
    </row>
    <row r="22" spans="1:30" s="23" customFormat="1" ht="15" customHeight="1">
      <c r="C22" s="24" t="s">
        <v>31</v>
      </c>
    </row>
    <row r="23" spans="1:30" s="23" customFormat="1" ht="15" customHeight="1">
      <c r="C23" s="24" t="s">
        <v>32</v>
      </c>
    </row>
    <row r="24" spans="1:30" s="23" customFormat="1" ht="15" customHeight="1">
      <c r="C24" s="24" t="s">
        <v>33</v>
      </c>
    </row>
    <row r="25" spans="1:30" ht="13.5" customHeight="1">
      <c r="L25" s="25"/>
    </row>
    <row r="26" spans="1:30" s="3" customFormat="1" ht="13.5" customHeight="1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2">
        <v>44539</v>
      </c>
      <c r="D28" s="27"/>
      <c r="E28" s="27"/>
      <c r="F28" s="67" t="s">
        <v>74</v>
      </c>
      <c r="G28" s="67"/>
      <c r="H28" s="67"/>
      <c r="I28" s="67"/>
      <c r="J28" s="67"/>
      <c r="K28" s="28"/>
      <c r="L28" s="67"/>
      <c r="M28" s="67"/>
      <c r="N28" s="67"/>
      <c r="O28" s="31"/>
      <c r="P28" s="31"/>
      <c r="Q28" s="1"/>
      <c r="R28" s="1"/>
      <c r="S28" s="1"/>
      <c r="T28" s="1"/>
      <c r="U28" s="1"/>
      <c r="V28" s="47" t="s">
        <v>75</v>
      </c>
      <c r="W28" s="46"/>
      <c r="X28" s="46"/>
      <c r="Y28" s="46"/>
      <c r="Z28" s="46"/>
      <c r="AA28" s="46"/>
      <c r="AB28" s="46"/>
      <c r="AC28" s="29"/>
    </row>
    <row r="29" spans="1:30" s="3" customFormat="1" ht="13.5" customHeight="1">
      <c r="C29" s="30" t="s">
        <v>2</v>
      </c>
      <c r="D29" s="27"/>
      <c r="E29" s="27"/>
      <c r="F29" s="69" t="s">
        <v>27</v>
      </c>
      <c r="G29" s="69"/>
      <c r="H29" s="69"/>
      <c r="I29" s="69"/>
      <c r="J29" s="69"/>
      <c r="K29" s="1"/>
      <c r="L29" s="68" t="s">
        <v>7</v>
      </c>
      <c r="M29" s="68"/>
      <c r="N29" s="68"/>
      <c r="O29" s="31"/>
      <c r="P29" s="31"/>
      <c r="Q29" s="1"/>
      <c r="R29" s="1"/>
      <c r="S29" s="1"/>
      <c r="T29" s="1"/>
      <c r="U29" s="1"/>
      <c r="V29" s="48"/>
      <c r="W29" s="48"/>
      <c r="X29" s="48"/>
      <c r="Y29" s="48"/>
      <c r="Z29" s="48"/>
      <c r="AA29" s="48"/>
      <c r="AB29" s="48"/>
    </row>
    <row r="30" spans="1:30" ht="13.5" customHeight="1">
      <c r="C30" s="32"/>
    </row>
    <row r="31" spans="1:30" ht="13.5" customHeight="1">
      <c r="C31" s="26" t="s">
        <v>28</v>
      </c>
    </row>
    <row r="32" spans="1:30" ht="13.5" customHeight="1"/>
    <row r="33" spans="3:30">
      <c r="C33" s="44">
        <v>44539</v>
      </c>
      <c r="D33" s="27"/>
      <c r="E33" s="27"/>
      <c r="F33" s="67" t="s">
        <v>76</v>
      </c>
      <c r="G33" s="67"/>
      <c r="H33" s="67"/>
      <c r="I33" s="67"/>
      <c r="J33" s="67"/>
      <c r="K33" s="28"/>
      <c r="L33" s="67"/>
      <c r="M33" s="67"/>
      <c r="N33" s="67"/>
      <c r="O33" s="31"/>
      <c r="P33" s="31"/>
      <c r="V33" s="47" t="s">
        <v>77</v>
      </c>
      <c r="W33" s="46"/>
      <c r="X33" s="46"/>
      <c r="Y33" s="46"/>
      <c r="Z33" s="46"/>
      <c r="AA33" s="46"/>
      <c r="AB33" s="46"/>
    </row>
    <row r="34" spans="3:30">
      <c r="C34" s="30" t="s">
        <v>2</v>
      </c>
      <c r="D34" s="27"/>
      <c r="E34" s="27"/>
      <c r="F34" s="69" t="s">
        <v>27</v>
      </c>
      <c r="G34" s="69"/>
      <c r="H34" s="69"/>
      <c r="I34" s="69"/>
      <c r="J34" s="69"/>
      <c r="L34" s="68" t="s">
        <v>7</v>
      </c>
      <c r="M34" s="68"/>
      <c r="N34" s="68"/>
      <c r="O34" s="31"/>
      <c r="P34" s="31"/>
      <c r="V34" s="48"/>
      <c r="W34" s="48"/>
      <c r="X34" s="48"/>
      <c r="Y34" s="48"/>
      <c r="Z34" s="48"/>
      <c r="AA34" s="48"/>
      <c r="AB34" s="48"/>
    </row>
    <row r="37" spans="3:30">
      <c r="C37" s="26" t="s">
        <v>66</v>
      </c>
    </row>
    <row r="39" spans="3:30">
      <c r="C39" s="46"/>
      <c r="D39" s="46"/>
      <c r="E39" s="46"/>
      <c r="F39" s="46"/>
      <c r="G39" s="46"/>
      <c r="H39" s="46"/>
      <c r="I39" s="46"/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E18 A18:C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autoFilter ref="A17:AD19"/>
  <mergeCells count="37"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  <mergeCell ref="B14:B16"/>
    <mergeCell ref="F14:I14"/>
    <mergeCell ref="I15:I16"/>
    <mergeCell ref="L14:Z14"/>
    <mergeCell ref="V15:Z15"/>
    <mergeCell ref="D9:AC9"/>
    <mergeCell ref="Q15:U15"/>
    <mergeCell ref="AC14:AC16"/>
    <mergeCell ref="AB14:AB16"/>
    <mergeCell ref="D14:D16"/>
    <mergeCell ref="E14:E16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2021-12-16T07:24:00Z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