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-210" yWindow="-90" windowWidth="20700" windowHeight="931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Обоснование!$A$17:$AD$20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8" i="3"/>
  <c r="AA18" s="1"/>
  <c r="K19"/>
  <c r="AA19" s="1"/>
  <c r="AB18" l="1"/>
  <c r="AC18" s="1"/>
  <c r="AB19"/>
  <c r="AC19" s="1"/>
  <c r="AD18"/>
  <c r="AD19" l="1"/>
  <c r="AC20"/>
</calcChain>
</file>

<file path=xl/sharedStrings.xml><?xml version="1.0" encoding="utf-8"?>
<sst xmlns="http://schemas.openxmlformats.org/spreadsheetml/2006/main" count="92" uniqueCount="87">
  <si>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</si>
  <si>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</si>
  <si>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</si>
  <si>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</si>
  <si>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</si>
  <si>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</si>
  <si>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</si>
  <si>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</si>
  <si>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</si>
  <si>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</si>
  <si>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</si>
  <si>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</si>
  <si>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</si>
  <si>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</si>
  <si>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</si>
  <si>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</si>
  <si>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</si>
  <si>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</si>
  <si>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</si>
  <si>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</si>
  <si>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</si>
  <si>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</si>
  <si>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</si>
  <si>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</si>
  <si>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</si>
  <si>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</si>
  <si>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</si>
  <si>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</si>
  <si>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</si>
  <si>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</si>
  <si>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</si>
  <si>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</si>
  <si>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</si>
  <si>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</si>
  <si>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</si>
  <si>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</si>
  <si>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</si>
  <si>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</si>
  <si>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</si>
  <si>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</si>
  <si>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</si>
  <si>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</si>
  <si>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</si>
  <si>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</si>
  <si>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</si>
  <si>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</si>
  <si>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</si>
  <si>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</si>
  <si>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</si>
  <si>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</si>
  <si>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</si>
  <si>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</si>
  <si>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</si>
  <si>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</si>
  <si>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</si>
  <si>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</si>
  <si>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</si>
  <si>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</si>
  <si>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</si>
  <si>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</si>
  <si>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</si>
  <si>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</si>
  <si>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</si>
  <si>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</si>
  <si>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</si>
  <si>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</si>
  <si>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</si>
  <si>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</si>
  <si>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</si>
  <si>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</si>
  <si>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</si>
  <si>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</si>
  <si>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</si>
  <si>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</si>
  <si>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</si>
  <si>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</si>
  <si>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</si>
  <si>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Р.Э,</t>
  </si>
  <si>
    <t>СГ</t>
  </si>
  <si>
    <t>З/Ч к КИПиА</t>
  </si>
  <si>
    <t>КИПиА</t>
  </si>
  <si>
    <t>СВ000061</t>
  </si>
  <si>
    <t>СВ000333</t>
  </si>
  <si>
    <t>Разделитель мембранный на хлор ВА-1F11-A-5320</t>
  </si>
  <si>
    <t>Мановакуумметр ДА 2005-1.0+1.5кгс/см2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</si>
  <si>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2020 г. к уровню цен 2021 г.</t>
    </r>
  </si>
  <si>
    <t>Источник № 1 "Цены текущих договоров 2021 года"</t>
  </si>
</sst>
</file>

<file path=xl/styles.xml><?xml version="1.0" encoding="utf-8"?>
<styleSheet xmlns="http://schemas.openxmlformats.org/spreadsheetml/2006/main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8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8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0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7" fillId="2" borderId="1" xfId="3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40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J22" sqref="J22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67</v>
      </c>
    </row>
    <row r="2" spans="1:30" ht="15.75">
      <c r="V2" s="2"/>
      <c r="AA2" s="1" t="s">
        <v>68</v>
      </c>
    </row>
    <row r="3" spans="1:30" ht="15.75">
      <c r="V3" s="2"/>
      <c r="AA3" s="1" t="s">
        <v>69</v>
      </c>
    </row>
    <row r="4" spans="1:30" ht="16.5" customHeight="1">
      <c r="C4" s="55"/>
      <c r="D4" s="55"/>
      <c r="E4" s="55"/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55"/>
      <c r="AA4" s="55"/>
      <c r="AB4" s="55"/>
      <c r="AC4" s="55"/>
    </row>
    <row r="5" spans="1:30" ht="15.75" customHeight="1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>
      <c r="C6" s="7" t="s">
        <v>14</v>
      </c>
      <c r="D6" s="58" t="s">
        <v>70</v>
      </c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60"/>
    </row>
    <row r="7" spans="1:30" s="6" customFormat="1" ht="19.5" customHeight="1">
      <c r="C7" s="7" t="s">
        <v>34</v>
      </c>
      <c r="D7" s="58" t="s">
        <v>78</v>
      </c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60"/>
    </row>
    <row r="8" spans="1:30" s="6" customFormat="1" ht="19.5" customHeight="1">
      <c r="C8" s="7" t="s">
        <v>25</v>
      </c>
      <c r="D8" s="58" t="s">
        <v>79</v>
      </c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60"/>
    </row>
    <row r="9" spans="1:30" s="6" customFormat="1" ht="19.5" customHeight="1">
      <c r="C9" s="7" t="s">
        <v>24</v>
      </c>
      <c r="D9" s="58" t="s">
        <v>80</v>
      </c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60"/>
    </row>
    <row r="10" spans="1:30" s="6" customFormat="1" ht="19.5" customHeight="1">
      <c r="C10" s="7" t="s">
        <v>9</v>
      </c>
      <c r="D10" s="58" t="s">
        <v>79</v>
      </c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60"/>
    </row>
    <row r="11" spans="1:30" s="6" customFormat="1" ht="27" customHeight="1">
      <c r="C11" s="7" t="s">
        <v>10</v>
      </c>
      <c r="D11" s="58" t="s">
        <v>71</v>
      </c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60"/>
    </row>
    <row r="12" spans="1:30" s="6" customFormat="1" ht="45.75" customHeight="1">
      <c r="C12" s="7" t="s">
        <v>23</v>
      </c>
      <c r="D12" s="58" t="s">
        <v>72</v>
      </c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60"/>
    </row>
    <row r="13" spans="1:30" ht="16.5" customHeight="1"/>
    <row r="14" spans="1:30" ht="33.75" customHeight="1">
      <c r="A14" s="54" t="s">
        <v>6</v>
      </c>
      <c r="B14" s="61" t="s">
        <v>29</v>
      </c>
      <c r="C14" s="54" t="s">
        <v>1</v>
      </c>
      <c r="D14" s="61" t="s">
        <v>4</v>
      </c>
      <c r="E14" s="61" t="s">
        <v>61</v>
      </c>
      <c r="F14" s="54" t="s">
        <v>86</v>
      </c>
      <c r="G14" s="54"/>
      <c r="H14" s="54"/>
      <c r="I14" s="54"/>
      <c r="J14" s="61" t="s">
        <v>85</v>
      </c>
      <c r="K14" s="61" t="s">
        <v>64</v>
      </c>
      <c r="L14" s="49" t="s">
        <v>62</v>
      </c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64" t="s">
        <v>65</v>
      </c>
      <c r="AB14" s="61" t="s">
        <v>36</v>
      </c>
      <c r="AC14" s="61" t="s">
        <v>35</v>
      </c>
      <c r="AD14" s="51" t="s">
        <v>58</v>
      </c>
    </row>
    <row r="15" spans="1:30" ht="28.5" customHeight="1">
      <c r="A15" s="54"/>
      <c r="B15" s="62"/>
      <c r="C15" s="54"/>
      <c r="D15" s="62"/>
      <c r="E15" s="62"/>
      <c r="F15" s="54" t="s">
        <v>22</v>
      </c>
      <c r="G15" s="54" t="s">
        <v>15</v>
      </c>
      <c r="H15" s="54" t="s">
        <v>16</v>
      </c>
      <c r="I15" s="54" t="s">
        <v>30</v>
      </c>
      <c r="J15" s="62"/>
      <c r="K15" s="62"/>
      <c r="L15" s="49" t="s">
        <v>59</v>
      </c>
      <c r="M15" s="50"/>
      <c r="N15" s="50"/>
      <c r="O15" s="50"/>
      <c r="P15" s="50"/>
      <c r="Q15" s="49" t="s">
        <v>63</v>
      </c>
      <c r="R15" s="50"/>
      <c r="S15" s="50"/>
      <c r="T15" s="50"/>
      <c r="U15" s="50"/>
      <c r="V15" s="54" t="s">
        <v>60</v>
      </c>
      <c r="W15" s="54"/>
      <c r="X15" s="54"/>
      <c r="Y15" s="54"/>
      <c r="Z15" s="54"/>
      <c r="AA15" s="65"/>
      <c r="AB15" s="62"/>
      <c r="AC15" s="62"/>
      <c r="AD15" s="52"/>
    </row>
    <row r="16" spans="1:30" ht="52.5" customHeight="1">
      <c r="A16" s="54"/>
      <c r="B16" s="63"/>
      <c r="C16" s="54"/>
      <c r="D16" s="63"/>
      <c r="E16" s="63"/>
      <c r="F16" s="54"/>
      <c r="G16" s="54"/>
      <c r="H16" s="54"/>
      <c r="I16" s="54"/>
      <c r="J16" s="63"/>
      <c r="K16" s="63"/>
      <c r="L16" s="33" t="s">
        <v>11</v>
      </c>
      <c r="M16" s="33" t="s">
        <v>12</v>
      </c>
      <c r="N16" s="33" t="s">
        <v>13</v>
      </c>
      <c r="O16" s="33" t="s">
        <v>37</v>
      </c>
      <c r="P16" s="33" t="s">
        <v>38</v>
      </c>
      <c r="Q16" s="33" t="s">
        <v>17</v>
      </c>
      <c r="R16" s="33" t="s">
        <v>18</v>
      </c>
      <c r="S16" s="33" t="s">
        <v>26</v>
      </c>
      <c r="T16" s="33" t="s">
        <v>39</v>
      </c>
      <c r="U16" s="33" t="s">
        <v>40</v>
      </c>
      <c r="V16" s="33" t="s">
        <v>19</v>
      </c>
      <c r="W16" s="33" t="s">
        <v>20</v>
      </c>
      <c r="X16" s="33" t="s">
        <v>21</v>
      </c>
      <c r="Y16" s="33" t="s">
        <v>41</v>
      </c>
      <c r="Z16" s="33" t="s">
        <v>42</v>
      </c>
      <c r="AA16" s="66"/>
      <c r="AB16" s="63"/>
      <c r="AC16" s="63"/>
      <c r="AD16" s="53"/>
    </row>
    <row r="17" spans="1:30" s="12" customFormat="1" ht="15.75" customHeigh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s="12" customFormat="1" ht="33" customHeight="1">
      <c r="A18" s="13">
        <v>0</v>
      </c>
      <c r="B18" s="14" t="s">
        <v>81</v>
      </c>
      <c r="C18" s="45" t="s">
        <v>83</v>
      </c>
      <c r="D18" s="19" t="s">
        <v>73</v>
      </c>
      <c r="E18" s="15">
        <v>4</v>
      </c>
      <c r="F18" s="40">
        <v>21450</v>
      </c>
      <c r="G18" s="15">
        <v>753</v>
      </c>
      <c r="H18" s="16">
        <v>44525</v>
      </c>
      <c r="I18" s="16"/>
      <c r="J18" s="43">
        <v>1.0379</v>
      </c>
      <c r="K18" s="15">
        <f t="shared" ref="K18:K19" si="0">IF(SUM(F18)=0,"",F18*J18)</f>
        <v>22262.955000000002</v>
      </c>
      <c r="L18" s="41">
        <v>22826</v>
      </c>
      <c r="M18" s="41">
        <v>21660</v>
      </c>
      <c r="N18" s="41">
        <v>21862</v>
      </c>
      <c r="O18" s="41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:AA19" si="1">COUNTIF(K18:Z18,"&gt;0")</f>
        <v>4</v>
      </c>
      <c r="AB18" s="20">
        <f t="shared" ref="AB18:AB19" si="2">CEILING(SUM(K18:Z18)/COUNTIF(K18:Z18,"&gt;0"),0.01)</f>
        <v>22152.74</v>
      </c>
      <c r="AC18" s="20">
        <f t="shared" ref="AC18:AC19" si="3">AB18*E18</f>
        <v>88610.96</v>
      </c>
      <c r="AD18" s="39">
        <f t="shared" ref="AD18:AD19" si="4">STDEV(K18:Z18)/AB18*100</f>
        <v>2.3204901373016273</v>
      </c>
    </row>
    <row r="19" spans="1:30" s="12" customFormat="1" ht="33" customHeight="1">
      <c r="A19" s="13">
        <v>0</v>
      </c>
      <c r="B19" s="14" t="s">
        <v>82</v>
      </c>
      <c r="C19" s="45" t="s">
        <v>84</v>
      </c>
      <c r="D19" s="19" t="s">
        <v>73</v>
      </c>
      <c r="E19" s="15">
        <v>4</v>
      </c>
      <c r="F19" s="40">
        <v>2344</v>
      </c>
      <c r="G19" s="15">
        <v>753</v>
      </c>
      <c r="H19" s="16">
        <v>44525</v>
      </c>
      <c r="I19" s="16"/>
      <c r="J19" s="43">
        <v>1.0379</v>
      </c>
      <c r="K19" s="15">
        <f t="shared" si="0"/>
        <v>2432.8376000000003</v>
      </c>
      <c r="L19" s="41">
        <v>3096</v>
      </c>
      <c r="M19" s="41">
        <v>2580</v>
      </c>
      <c r="N19" s="41">
        <v>2030</v>
      </c>
      <c r="O19" s="41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si="1"/>
        <v>4</v>
      </c>
      <c r="AB19" s="20">
        <f t="shared" si="2"/>
        <v>2534.71</v>
      </c>
      <c r="AC19" s="20">
        <f t="shared" si="3"/>
        <v>10138.84</v>
      </c>
      <c r="AD19" s="39">
        <f t="shared" si="4"/>
        <v>17.380013559912026</v>
      </c>
    </row>
    <row r="20" spans="1:30" ht="24" customHeight="1">
      <c r="A20" s="34"/>
      <c r="B20" s="35"/>
      <c r="C20" s="56" t="s">
        <v>5</v>
      </c>
      <c r="D20" s="57"/>
      <c r="E20" s="57"/>
      <c r="F20" s="57"/>
      <c r="G20" s="57"/>
      <c r="H20" s="57"/>
      <c r="I20" s="57"/>
      <c r="J20" s="57"/>
      <c r="K20" s="57"/>
      <c r="L20" s="57"/>
      <c r="M20" s="57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36"/>
      <c r="AB20" s="37"/>
      <c r="AC20" s="37">
        <f>SUM(AC18:AC19)</f>
        <v>98749.8</v>
      </c>
      <c r="AD20" s="38"/>
    </row>
    <row r="21" spans="1:30" ht="13.5" customHeight="1"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2"/>
    </row>
    <row r="22" spans="1:30" s="23" customFormat="1" ht="13.5" customHeight="1">
      <c r="C22" s="23" t="s">
        <v>8</v>
      </c>
    </row>
    <row r="23" spans="1:30" s="23" customFormat="1" ht="15" customHeight="1">
      <c r="C23" s="24" t="s">
        <v>31</v>
      </c>
    </row>
    <row r="24" spans="1:30" s="23" customFormat="1" ht="15" customHeight="1">
      <c r="C24" s="24" t="s">
        <v>32</v>
      </c>
    </row>
    <row r="25" spans="1:30" s="23" customFormat="1" ht="15" customHeight="1">
      <c r="C25" s="24" t="s">
        <v>33</v>
      </c>
    </row>
    <row r="26" spans="1:30" ht="13.5" customHeight="1">
      <c r="L26" s="25"/>
    </row>
    <row r="27" spans="1:30" s="3" customFormat="1" ht="13.5" customHeight="1">
      <c r="C27" s="26" t="s">
        <v>0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3.5" customHeight="1">
      <c r="C29" s="42">
        <v>44539</v>
      </c>
      <c r="D29" s="27"/>
      <c r="E29" s="27"/>
      <c r="F29" s="67" t="s">
        <v>74</v>
      </c>
      <c r="G29" s="67"/>
      <c r="H29" s="67"/>
      <c r="I29" s="67"/>
      <c r="J29" s="67"/>
      <c r="K29" s="28"/>
      <c r="L29" s="67"/>
      <c r="M29" s="67"/>
      <c r="N29" s="67"/>
      <c r="O29" s="31"/>
      <c r="P29" s="31"/>
      <c r="Q29" s="1"/>
      <c r="R29" s="1"/>
      <c r="S29" s="1"/>
      <c r="T29" s="1"/>
      <c r="U29" s="1"/>
      <c r="V29" s="47" t="s">
        <v>75</v>
      </c>
      <c r="W29" s="46"/>
      <c r="X29" s="46"/>
      <c r="Y29" s="46"/>
      <c r="Z29" s="46"/>
      <c r="AA29" s="46"/>
      <c r="AB29" s="46"/>
      <c r="AC29" s="29"/>
    </row>
    <row r="30" spans="1:30" s="3" customFormat="1" ht="13.5" customHeight="1">
      <c r="C30" s="30" t="s">
        <v>2</v>
      </c>
      <c r="D30" s="27"/>
      <c r="E30" s="27"/>
      <c r="F30" s="69" t="s">
        <v>27</v>
      </c>
      <c r="G30" s="69"/>
      <c r="H30" s="69"/>
      <c r="I30" s="69"/>
      <c r="J30" s="69"/>
      <c r="K30" s="1"/>
      <c r="L30" s="68" t="s">
        <v>7</v>
      </c>
      <c r="M30" s="68"/>
      <c r="N30" s="68"/>
      <c r="O30" s="31"/>
      <c r="P30" s="31"/>
      <c r="Q30" s="1"/>
      <c r="R30" s="1"/>
      <c r="S30" s="1"/>
      <c r="T30" s="1"/>
      <c r="U30" s="1"/>
      <c r="V30" s="48"/>
      <c r="W30" s="48"/>
      <c r="X30" s="48"/>
      <c r="Y30" s="48"/>
      <c r="Z30" s="48"/>
      <c r="AA30" s="48"/>
      <c r="AB30" s="48"/>
    </row>
    <row r="31" spans="1:30" ht="13.5" customHeight="1">
      <c r="C31" s="32"/>
    </row>
    <row r="32" spans="1:30" ht="13.5" customHeight="1">
      <c r="C32" s="26" t="s">
        <v>28</v>
      </c>
    </row>
    <row r="33" spans="3:30" ht="13.5" customHeight="1"/>
    <row r="34" spans="3:30">
      <c r="C34" s="44">
        <v>44539</v>
      </c>
      <c r="D34" s="27"/>
      <c r="E34" s="27"/>
      <c r="F34" s="67" t="s">
        <v>76</v>
      </c>
      <c r="G34" s="67"/>
      <c r="H34" s="67"/>
      <c r="I34" s="67"/>
      <c r="J34" s="67"/>
      <c r="K34" s="28"/>
      <c r="L34" s="67"/>
      <c r="M34" s="67"/>
      <c r="N34" s="67"/>
      <c r="O34" s="31"/>
      <c r="P34" s="31"/>
      <c r="V34" s="47" t="s">
        <v>77</v>
      </c>
      <c r="W34" s="46"/>
      <c r="X34" s="46"/>
      <c r="Y34" s="46"/>
      <c r="Z34" s="46"/>
      <c r="AA34" s="46"/>
      <c r="AB34" s="46"/>
    </row>
    <row r="35" spans="3:30">
      <c r="C35" s="30" t="s">
        <v>2</v>
      </c>
      <c r="D35" s="27"/>
      <c r="E35" s="27"/>
      <c r="F35" s="69" t="s">
        <v>27</v>
      </c>
      <c r="G35" s="69"/>
      <c r="H35" s="69"/>
      <c r="I35" s="69"/>
      <c r="J35" s="69"/>
      <c r="L35" s="68" t="s">
        <v>7</v>
      </c>
      <c r="M35" s="68"/>
      <c r="N35" s="68"/>
      <c r="O35" s="31"/>
      <c r="P35" s="31"/>
      <c r="V35" s="48"/>
      <c r="W35" s="48"/>
      <c r="X35" s="48"/>
      <c r="Y35" s="48"/>
      <c r="Z35" s="48"/>
      <c r="AA35" s="48"/>
      <c r="AB35" s="48"/>
    </row>
    <row r="38" spans="3:30">
      <c r="C38" s="26" t="s">
        <v>66</v>
      </c>
    </row>
    <row r="40" spans="3:30">
      <c r="C40" s="46"/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  <c r="AA40" s="46"/>
      <c r="AB40" s="46"/>
      <c r="AC40" s="46"/>
      <c r="AD40" s="46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C19 E18:E19" name="Диапазон3"/>
    <protectedRange sqref="P18:Z19" name="Диапазон4"/>
    <protectedRange sqref="C29 F29 L29 L34 F34 C34" name="Диапазон5"/>
    <protectedRange sqref="D23:AC25" name="Диапазон6"/>
    <protectedRange sqref="V1" name="Диапазон8_1"/>
    <protectedRange sqref="C23:C25" name="Диапазон6_1"/>
    <protectedRange sqref="L18:O19" name="Диапазон4_1"/>
    <protectedRange sqref="D18:D19" name="Диапазон3_2"/>
    <protectedRange sqref="G18:I19" name="Диапазон3_4"/>
    <protectedRange sqref="F18:F19" name="Диапазон3_3_1"/>
  </protectedRanges>
  <autoFilter ref="A17:AD20"/>
  <mergeCells count="37">
    <mergeCell ref="L34:N34"/>
    <mergeCell ref="L35:N35"/>
    <mergeCell ref="F34:J34"/>
    <mergeCell ref="F35:J35"/>
    <mergeCell ref="J14:J16"/>
    <mergeCell ref="F15:F16"/>
    <mergeCell ref="L29:N29"/>
    <mergeCell ref="L30:N30"/>
    <mergeCell ref="F29:J29"/>
    <mergeCell ref="F30:J30"/>
    <mergeCell ref="B14:B16"/>
    <mergeCell ref="F14:I14"/>
    <mergeCell ref="I15:I16"/>
    <mergeCell ref="L14:Z14"/>
    <mergeCell ref="V15:Z15"/>
    <mergeCell ref="D9:AC9"/>
    <mergeCell ref="Q15:U15"/>
    <mergeCell ref="AC14:AC16"/>
    <mergeCell ref="AB14:AB16"/>
    <mergeCell ref="D14:D16"/>
    <mergeCell ref="E14:E16"/>
    <mergeCell ref="L15:P15"/>
    <mergeCell ref="AD14:AD16"/>
    <mergeCell ref="A14:A16"/>
    <mergeCell ref="C4:AC4"/>
    <mergeCell ref="C20:M20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2021-12-16T07:15:59Z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