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-60" yWindow="30" windowWidth="29040" windowHeight="118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Обоснование!$A$17:$AD$22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Обоснование!$A$1:$AD$44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8" i="3"/>
  <c r="AA18" s="1"/>
  <c r="K19"/>
  <c r="AA19" s="1"/>
  <c r="K20"/>
  <c r="AA20" s="1"/>
  <c r="K21"/>
  <c r="AA21" s="1"/>
  <c r="AB19" l="1"/>
  <c r="AC19" s="1"/>
  <c r="AB20"/>
  <c r="AC20" s="1"/>
  <c r="AD20"/>
  <c r="AD19"/>
  <c r="AB21"/>
  <c r="AB18"/>
  <c r="AC18" l="1"/>
  <c r="AD18"/>
  <c r="AC21"/>
  <c r="AD21"/>
  <c r="AC22" l="1"/>
</calcChain>
</file>

<file path=xl/sharedStrings.xml><?xml version="1.0" encoding="utf-8"?>
<sst xmlns="http://schemas.openxmlformats.org/spreadsheetml/2006/main" count="98" uniqueCount="92">
  <si>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</si>
  <si>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</si>
  <si>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</si>
  <si>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</si>
  <si>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</si>
  <si>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</si>
  <si>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</si>
  <si>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</si>
  <si>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</si>
  <si>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</si>
  <si>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</si>
  <si>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</si>
  <si>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</si>
  <si>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</si>
  <si>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</si>
  <si>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</si>
  <si>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</si>
  <si>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</si>
  <si>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</si>
  <si>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</si>
  <si>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</si>
  <si>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</si>
  <si>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</si>
  <si>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</si>
  <si>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</si>
  <si>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</si>
  <si>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</si>
  <si>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</si>
  <si>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</si>
  <si>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</si>
  <si>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</si>
  <si>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</si>
  <si>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</si>
  <si>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</si>
  <si>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</si>
  <si>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</si>
  <si>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</si>
  <si>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</si>
  <si>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</si>
  <si>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</si>
  <si>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</si>
  <si>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</si>
  <si>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</si>
  <si>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</si>
  <si>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</si>
  <si>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</si>
  <si>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</si>
  <si>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</si>
  <si>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</si>
  <si>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</si>
  <si>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</si>
  <si>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</si>
  <si>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</si>
  <si>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</si>
  <si>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</si>
  <si>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</si>
  <si>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</si>
  <si>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</si>
  <si>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</si>
  <si>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</si>
  <si>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</si>
  <si>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</si>
  <si>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</si>
  <si>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</si>
  <si>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</si>
  <si>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</si>
  <si>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</si>
  <si>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</si>
  <si>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</si>
  <si>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</si>
  <si>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</si>
  <si>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</si>
  <si>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</si>
  <si>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</si>
  <si>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</si>
  <si>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</si>
  <si>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</si>
  <si>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</si>
  <si>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Р.Э,</t>
  </si>
  <si>
    <t>компл</t>
  </si>
  <si>
    <t>СГ</t>
  </si>
  <si>
    <t>З/Ч к КИПиА</t>
  </si>
  <si>
    <t>КИПиА</t>
  </si>
  <si>
    <t>РГ000098</t>
  </si>
  <si>
    <t>РГ000139</t>
  </si>
  <si>
    <t>СА000208</t>
  </si>
  <si>
    <t>СА000209</t>
  </si>
  <si>
    <t>Комплект присоединительных гаек Д-20 мм для счетчика ХВС</t>
  </si>
  <si>
    <t>Комплект присоединительных гаек Д-15 мм для счетчика ХВС</t>
  </si>
  <si>
    <t>Счетчик холодной воды многоструйный ''ПУЛЬСАР М'' Ду-20, Qn=2,5 м3/час, Тmax=50 С, исп. IP68, L=190 мм, импульсный выход — индуктивный съем данных</t>
  </si>
  <si>
    <t>Счетчик холодной воды многоструйный ''ПУЛЬСАР М'' Ду-15, Qn=1,5 м3/час, Тmax=50 С, исп. IP68, L=165 мм, импульсный выход — индуктивный съем данных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</si>
  <si>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2020 г. к уровню цен  2021г.</t>
    </r>
  </si>
</sst>
</file>

<file path=xl/styles.xml><?xml version="1.0" encoding="utf-8"?>
<styleSheet xmlns="http://schemas.openxmlformats.org/spreadsheetml/2006/main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8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8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0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7" fillId="2" borderId="1" xfId="3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42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K31" sqref="K31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68</v>
      </c>
    </row>
    <row r="2" spans="1:30" ht="15.75">
      <c r="V2" s="2"/>
      <c r="AA2" s="1" t="s">
        <v>69</v>
      </c>
    </row>
    <row r="3" spans="1:30" ht="15.75">
      <c r="V3" s="2"/>
      <c r="AA3" s="1" t="s">
        <v>70</v>
      </c>
    </row>
    <row r="4" spans="1:30" ht="16.5" customHeight="1"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</row>
    <row r="5" spans="1:30" ht="15.75" customHeight="1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>
      <c r="C6" s="7" t="s">
        <v>14</v>
      </c>
      <c r="D6" s="61" t="s">
        <v>71</v>
      </c>
      <c r="E6" s="62"/>
      <c r="F6" s="62"/>
      <c r="G6" s="62"/>
      <c r="H6" s="62"/>
      <c r="I6" s="62"/>
      <c r="J6" s="62"/>
      <c r="K6" s="62"/>
      <c r="L6" s="62"/>
      <c r="M6" s="62"/>
      <c r="N6" s="62"/>
      <c r="O6" s="62"/>
      <c r="P6" s="62"/>
      <c r="Q6" s="62"/>
      <c r="R6" s="62"/>
      <c r="S6" s="62"/>
      <c r="T6" s="62"/>
      <c r="U6" s="62"/>
      <c r="V6" s="62"/>
      <c r="W6" s="62"/>
      <c r="X6" s="62"/>
      <c r="Y6" s="62"/>
      <c r="Z6" s="62"/>
      <c r="AA6" s="62"/>
      <c r="AB6" s="62"/>
      <c r="AC6" s="63"/>
    </row>
    <row r="7" spans="1:30" s="6" customFormat="1" ht="19.5" customHeight="1">
      <c r="C7" s="7" t="s">
        <v>34</v>
      </c>
      <c r="D7" s="61" t="s">
        <v>80</v>
      </c>
      <c r="E7" s="62"/>
      <c r="F7" s="62"/>
      <c r="G7" s="62"/>
      <c r="H7" s="62"/>
      <c r="I7" s="62"/>
      <c r="J7" s="62"/>
      <c r="K7" s="62"/>
      <c r="L7" s="62"/>
      <c r="M7" s="62"/>
      <c r="N7" s="62"/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  <c r="AA7" s="62"/>
      <c r="AB7" s="62"/>
      <c r="AC7" s="63"/>
    </row>
    <row r="8" spans="1:30" s="6" customFormat="1" ht="19.5" customHeight="1">
      <c r="C8" s="7" t="s">
        <v>25</v>
      </c>
      <c r="D8" s="61" t="s">
        <v>81</v>
      </c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  <c r="AA8" s="62"/>
      <c r="AB8" s="62"/>
      <c r="AC8" s="63"/>
    </row>
    <row r="9" spans="1:30" s="6" customFormat="1" ht="19.5" customHeight="1">
      <c r="C9" s="7" t="s">
        <v>24</v>
      </c>
      <c r="D9" s="61" t="s">
        <v>82</v>
      </c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  <c r="AA9" s="62"/>
      <c r="AB9" s="62"/>
      <c r="AC9" s="63"/>
    </row>
    <row r="10" spans="1:30" s="6" customFormat="1" ht="19.5" customHeight="1">
      <c r="C10" s="7" t="s">
        <v>9</v>
      </c>
      <c r="D10" s="61" t="s">
        <v>81</v>
      </c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  <c r="AA10" s="62"/>
      <c r="AB10" s="62"/>
      <c r="AC10" s="63"/>
    </row>
    <row r="11" spans="1:30" s="6" customFormat="1" ht="27" customHeight="1">
      <c r="C11" s="7" t="s">
        <v>10</v>
      </c>
      <c r="D11" s="61" t="s">
        <v>72</v>
      </c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  <c r="S11" s="62"/>
      <c r="T11" s="62"/>
      <c r="U11" s="62"/>
      <c r="V11" s="62"/>
      <c r="W11" s="62"/>
      <c r="X11" s="62"/>
      <c r="Y11" s="62"/>
      <c r="Z11" s="62"/>
      <c r="AA11" s="62"/>
      <c r="AB11" s="62"/>
      <c r="AC11" s="63"/>
    </row>
    <row r="12" spans="1:30" s="6" customFormat="1" ht="45.75" customHeight="1">
      <c r="C12" s="7" t="s">
        <v>23</v>
      </c>
      <c r="D12" s="61" t="s">
        <v>73</v>
      </c>
      <c r="E12" s="62"/>
      <c r="F12" s="62"/>
      <c r="G12" s="62"/>
      <c r="H12" s="62"/>
      <c r="I12" s="62"/>
      <c r="J12" s="62"/>
      <c r="K12" s="62"/>
      <c r="L12" s="62"/>
      <c r="M12" s="62"/>
      <c r="N12" s="62"/>
      <c r="O12" s="62"/>
      <c r="P12" s="62"/>
      <c r="Q12" s="62"/>
      <c r="R12" s="62"/>
      <c r="S12" s="62"/>
      <c r="T12" s="62"/>
      <c r="U12" s="62"/>
      <c r="V12" s="62"/>
      <c r="W12" s="62"/>
      <c r="X12" s="62"/>
      <c r="Y12" s="62"/>
      <c r="Z12" s="62"/>
      <c r="AA12" s="62"/>
      <c r="AB12" s="62"/>
      <c r="AC12" s="63"/>
    </row>
    <row r="13" spans="1:30" ht="16.5" customHeight="1"/>
    <row r="14" spans="1:30" ht="33.75" customHeight="1">
      <c r="A14" s="52" t="s">
        <v>6</v>
      </c>
      <c r="B14" s="49" t="s">
        <v>29</v>
      </c>
      <c r="C14" s="52" t="s">
        <v>1</v>
      </c>
      <c r="D14" s="49" t="s">
        <v>4</v>
      </c>
      <c r="E14" s="49" t="s">
        <v>61</v>
      </c>
      <c r="F14" s="52" t="s">
        <v>62</v>
      </c>
      <c r="G14" s="52"/>
      <c r="H14" s="52"/>
      <c r="I14" s="52"/>
      <c r="J14" s="49" t="s">
        <v>91</v>
      </c>
      <c r="K14" s="49" t="s">
        <v>65</v>
      </c>
      <c r="L14" s="59" t="s">
        <v>63</v>
      </c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56" t="s">
        <v>66</v>
      </c>
      <c r="AB14" s="49" t="s">
        <v>36</v>
      </c>
      <c r="AC14" s="49" t="s">
        <v>35</v>
      </c>
      <c r="AD14" s="64" t="s">
        <v>58</v>
      </c>
    </row>
    <row r="15" spans="1:30" ht="28.5" customHeight="1">
      <c r="A15" s="52"/>
      <c r="B15" s="50"/>
      <c r="C15" s="52"/>
      <c r="D15" s="50"/>
      <c r="E15" s="50"/>
      <c r="F15" s="52" t="s">
        <v>22</v>
      </c>
      <c r="G15" s="52" t="s">
        <v>15</v>
      </c>
      <c r="H15" s="52" t="s">
        <v>16</v>
      </c>
      <c r="I15" s="52" t="s">
        <v>30</v>
      </c>
      <c r="J15" s="50"/>
      <c r="K15" s="50"/>
      <c r="L15" s="59" t="s">
        <v>59</v>
      </c>
      <c r="M15" s="60"/>
      <c r="N15" s="60"/>
      <c r="O15" s="60"/>
      <c r="P15" s="60"/>
      <c r="Q15" s="59" t="s">
        <v>64</v>
      </c>
      <c r="R15" s="60"/>
      <c r="S15" s="60"/>
      <c r="T15" s="60"/>
      <c r="U15" s="60"/>
      <c r="V15" s="52" t="s">
        <v>60</v>
      </c>
      <c r="W15" s="52"/>
      <c r="X15" s="52"/>
      <c r="Y15" s="52"/>
      <c r="Z15" s="52"/>
      <c r="AA15" s="57"/>
      <c r="AB15" s="50"/>
      <c r="AC15" s="50"/>
      <c r="AD15" s="65"/>
    </row>
    <row r="16" spans="1:30" ht="52.5" customHeight="1">
      <c r="A16" s="52"/>
      <c r="B16" s="51"/>
      <c r="C16" s="52"/>
      <c r="D16" s="51"/>
      <c r="E16" s="51"/>
      <c r="F16" s="52"/>
      <c r="G16" s="52"/>
      <c r="H16" s="52"/>
      <c r="I16" s="52"/>
      <c r="J16" s="51"/>
      <c r="K16" s="51"/>
      <c r="L16" s="33" t="s">
        <v>11</v>
      </c>
      <c r="M16" s="33" t="s">
        <v>12</v>
      </c>
      <c r="N16" s="33" t="s">
        <v>13</v>
      </c>
      <c r="O16" s="33" t="s">
        <v>37</v>
      </c>
      <c r="P16" s="33" t="s">
        <v>38</v>
      </c>
      <c r="Q16" s="33" t="s">
        <v>17</v>
      </c>
      <c r="R16" s="33" t="s">
        <v>18</v>
      </c>
      <c r="S16" s="33" t="s">
        <v>26</v>
      </c>
      <c r="T16" s="33" t="s">
        <v>39</v>
      </c>
      <c r="U16" s="33" t="s">
        <v>40</v>
      </c>
      <c r="V16" s="33" t="s">
        <v>19</v>
      </c>
      <c r="W16" s="33" t="s">
        <v>20</v>
      </c>
      <c r="X16" s="33" t="s">
        <v>21</v>
      </c>
      <c r="Y16" s="33" t="s">
        <v>41</v>
      </c>
      <c r="Z16" s="33" t="s">
        <v>42</v>
      </c>
      <c r="AA16" s="58"/>
      <c r="AB16" s="51"/>
      <c r="AC16" s="51"/>
      <c r="AD16" s="66"/>
    </row>
    <row r="17" spans="1:30" s="12" customFormat="1" ht="15.75" customHeigh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s="12" customFormat="1" ht="33" customHeight="1">
      <c r="A18" s="13">
        <v>0</v>
      </c>
      <c r="B18" s="14" t="s">
        <v>83</v>
      </c>
      <c r="C18" s="45" t="s">
        <v>87</v>
      </c>
      <c r="D18" s="19" t="s">
        <v>79</v>
      </c>
      <c r="E18" s="15">
        <v>5</v>
      </c>
      <c r="F18" s="40">
        <v>234.23</v>
      </c>
      <c r="G18" s="15">
        <v>564</v>
      </c>
      <c r="H18" s="16">
        <v>44428</v>
      </c>
      <c r="I18" s="16"/>
      <c r="J18" s="43">
        <v>1.0379</v>
      </c>
      <c r="K18" s="15">
        <f t="shared" ref="K18:K21" si="0">IF(SUM(F18)=0,"",F18*J18)</f>
        <v>243.10731699999999</v>
      </c>
      <c r="L18" s="41">
        <v>420</v>
      </c>
      <c r="M18" s="41">
        <v>350</v>
      </c>
      <c r="N18" s="41">
        <v>340</v>
      </c>
      <c r="O18" s="41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:AA21" si="1">COUNTIF(K18:Z18,"&gt;0")</f>
        <v>4</v>
      </c>
      <c r="AB18" s="20">
        <f t="shared" ref="AB18:AB21" si="2">CEILING(SUM(K18:Z18)/COUNTIF(K18:Z18,"&gt;0"),0.01)</f>
        <v>338.28000000000003</v>
      </c>
      <c r="AC18" s="20">
        <f t="shared" ref="AC18:AC21" si="3">AB18*E18</f>
        <v>1691.4</v>
      </c>
      <c r="AD18" s="39">
        <f t="shared" ref="AD18:AD21" si="4">STDEV(K18:Z18)/AB18*100</f>
        <v>21.504923444354709</v>
      </c>
    </row>
    <row r="19" spans="1:30" s="12" customFormat="1" ht="33" customHeight="1">
      <c r="A19" s="13">
        <v>0</v>
      </c>
      <c r="B19" s="14" t="s">
        <v>84</v>
      </c>
      <c r="C19" s="45" t="s">
        <v>88</v>
      </c>
      <c r="D19" s="19" t="s">
        <v>79</v>
      </c>
      <c r="E19" s="15">
        <v>60</v>
      </c>
      <c r="F19" s="40">
        <v>146.38999999999999</v>
      </c>
      <c r="G19" s="15">
        <v>564</v>
      </c>
      <c r="H19" s="16">
        <v>44428</v>
      </c>
      <c r="I19" s="16"/>
      <c r="J19" s="43">
        <v>1.0379</v>
      </c>
      <c r="K19" s="15">
        <f t="shared" si="0"/>
        <v>151.93818099999999</v>
      </c>
      <c r="L19" s="41">
        <v>210</v>
      </c>
      <c r="M19" s="41">
        <v>200</v>
      </c>
      <c r="N19" s="41">
        <v>214</v>
      </c>
      <c r="O19" s="41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si="1"/>
        <v>4</v>
      </c>
      <c r="AB19" s="20">
        <f t="shared" si="2"/>
        <v>193.99</v>
      </c>
      <c r="AC19" s="20">
        <f t="shared" si="3"/>
        <v>11639.400000000001</v>
      </c>
      <c r="AD19" s="39">
        <f t="shared" si="4"/>
        <v>14.76498805968251</v>
      </c>
    </row>
    <row r="20" spans="1:30" s="12" customFormat="1" ht="33" customHeight="1">
      <c r="A20" s="13">
        <v>0</v>
      </c>
      <c r="B20" s="14" t="s">
        <v>85</v>
      </c>
      <c r="C20" s="45" t="s">
        <v>89</v>
      </c>
      <c r="D20" s="19" t="s">
        <v>74</v>
      </c>
      <c r="E20" s="15">
        <v>1</v>
      </c>
      <c r="F20" s="40"/>
      <c r="G20" s="15"/>
      <c r="H20" s="16"/>
      <c r="I20" s="16"/>
      <c r="J20" s="43">
        <v>1.0379</v>
      </c>
      <c r="K20" s="15" t="str">
        <f t="shared" si="0"/>
        <v/>
      </c>
      <c r="L20" s="41">
        <v>9790</v>
      </c>
      <c r="M20" s="41">
        <v>8900</v>
      </c>
      <c r="N20" s="41">
        <v>4990</v>
      </c>
      <c r="O20" s="41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8">
        <f t="shared" si="1"/>
        <v>3</v>
      </c>
      <c r="AB20" s="20">
        <f t="shared" si="2"/>
        <v>7893.34</v>
      </c>
      <c r="AC20" s="20">
        <f t="shared" si="3"/>
        <v>7893.34</v>
      </c>
      <c r="AD20" s="39">
        <f t="shared" si="4"/>
        <v>32.349241184629243</v>
      </c>
    </row>
    <row r="21" spans="1:30" s="12" customFormat="1" ht="33" customHeight="1">
      <c r="A21" s="13">
        <v>0</v>
      </c>
      <c r="B21" s="14" t="s">
        <v>86</v>
      </c>
      <c r="C21" s="45" t="s">
        <v>90</v>
      </c>
      <c r="D21" s="19" t="s">
        <v>74</v>
      </c>
      <c r="E21" s="15">
        <v>60</v>
      </c>
      <c r="F21" s="40"/>
      <c r="G21" s="15"/>
      <c r="H21" s="16"/>
      <c r="I21" s="16"/>
      <c r="J21" s="43">
        <v>1.0379</v>
      </c>
      <c r="K21" s="15" t="str">
        <f t="shared" si="0"/>
        <v/>
      </c>
      <c r="L21" s="41">
        <v>10056</v>
      </c>
      <c r="M21" s="41">
        <v>8380</v>
      </c>
      <c r="N21" s="41">
        <v>5038</v>
      </c>
      <c r="O21" s="41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8">
        <f t="shared" si="1"/>
        <v>3</v>
      </c>
      <c r="AB21" s="20">
        <f t="shared" si="2"/>
        <v>7824.67</v>
      </c>
      <c r="AC21" s="20">
        <f t="shared" si="3"/>
        <v>469480.2</v>
      </c>
      <c r="AD21" s="39">
        <f t="shared" si="4"/>
        <v>32.649013185102724</v>
      </c>
    </row>
    <row r="22" spans="1:30" ht="24" customHeight="1">
      <c r="A22" s="34"/>
      <c r="B22" s="35"/>
      <c r="C22" s="68" t="s">
        <v>5</v>
      </c>
      <c r="D22" s="69"/>
      <c r="E22" s="69"/>
      <c r="F22" s="69"/>
      <c r="G22" s="69"/>
      <c r="H22" s="69"/>
      <c r="I22" s="69"/>
      <c r="J22" s="69"/>
      <c r="K22" s="69"/>
      <c r="L22" s="69"/>
      <c r="M22" s="69"/>
      <c r="N22" s="36"/>
      <c r="O22" s="36"/>
      <c r="P22" s="36"/>
      <c r="Q22" s="36"/>
      <c r="R22" s="36"/>
      <c r="S22" s="36"/>
      <c r="T22" s="36"/>
      <c r="U22" s="36"/>
      <c r="V22" s="36"/>
      <c r="W22" s="36"/>
      <c r="X22" s="36"/>
      <c r="Y22" s="36"/>
      <c r="Z22" s="36"/>
      <c r="AA22" s="36"/>
      <c r="AB22" s="37"/>
      <c r="AC22" s="37">
        <f>SUM(AC18:AC21)</f>
        <v>490704.34</v>
      </c>
      <c r="AD22" s="38"/>
    </row>
    <row r="23" spans="1:30" ht="13.5" customHeight="1">
      <c r="C23" s="21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2"/>
    </row>
    <row r="24" spans="1:30" s="23" customFormat="1" ht="13.5" customHeight="1">
      <c r="C24" s="23" t="s">
        <v>8</v>
      </c>
    </row>
    <row r="25" spans="1:30" s="23" customFormat="1" ht="15" customHeight="1">
      <c r="C25" s="24" t="s">
        <v>31</v>
      </c>
    </row>
    <row r="26" spans="1:30" s="23" customFormat="1" ht="15" customHeight="1">
      <c r="C26" s="24" t="s">
        <v>32</v>
      </c>
    </row>
    <row r="27" spans="1:30" s="23" customFormat="1" ht="15" customHeight="1">
      <c r="C27" s="24" t="s">
        <v>33</v>
      </c>
    </row>
    <row r="28" spans="1:30" ht="13.5" customHeight="1">
      <c r="L28" s="25"/>
    </row>
    <row r="29" spans="1:30" s="3" customFormat="1" ht="13.5" customHeight="1">
      <c r="C29" s="26" t="s">
        <v>0</v>
      </c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30" s="3" customFormat="1" ht="13.5" customHeight="1"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1:30" s="3" customFormat="1" ht="13.5" customHeight="1">
      <c r="C31" s="42">
        <v>44539</v>
      </c>
      <c r="D31" s="27"/>
      <c r="E31" s="27"/>
      <c r="F31" s="53" t="s">
        <v>75</v>
      </c>
      <c r="G31" s="53"/>
      <c r="H31" s="53"/>
      <c r="I31" s="53"/>
      <c r="J31" s="53"/>
      <c r="K31" s="28"/>
      <c r="L31" s="53"/>
      <c r="M31" s="53"/>
      <c r="N31" s="53"/>
      <c r="O31" s="31"/>
      <c r="P31" s="31"/>
      <c r="Q31" s="1"/>
      <c r="R31" s="1"/>
      <c r="S31" s="1"/>
      <c r="T31" s="1"/>
      <c r="U31" s="1"/>
      <c r="V31" s="48" t="s">
        <v>76</v>
      </c>
      <c r="W31" s="46"/>
      <c r="X31" s="46"/>
      <c r="Y31" s="46"/>
      <c r="Z31" s="46"/>
      <c r="AA31" s="46"/>
      <c r="AB31" s="46"/>
      <c r="AC31" s="29"/>
    </row>
    <row r="32" spans="1:30" s="3" customFormat="1" ht="13.5" customHeight="1">
      <c r="C32" s="30" t="s">
        <v>2</v>
      </c>
      <c r="D32" s="27"/>
      <c r="E32" s="27"/>
      <c r="F32" s="55" t="s">
        <v>27</v>
      </c>
      <c r="G32" s="55"/>
      <c r="H32" s="55"/>
      <c r="I32" s="55"/>
      <c r="J32" s="55"/>
      <c r="K32" s="1"/>
      <c r="L32" s="54" t="s">
        <v>7</v>
      </c>
      <c r="M32" s="54"/>
      <c r="N32" s="54"/>
      <c r="O32" s="31"/>
      <c r="P32" s="31"/>
      <c r="Q32" s="1"/>
      <c r="R32" s="1"/>
      <c r="S32" s="1"/>
      <c r="T32" s="1"/>
      <c r="U32" s="1"/>
      <c r="V32" s="47"/>
      <c r="W32" s="47"/>
      <c r="X32" s="47"/>
      <c r="Y32" s="47"/>
      <c r="Z32" s="47"/>
      <c r="AA32" s="47"/>
      <c r="AB32" s="47"/>
    </row>
    <row r="33" spans="3:30" ht="13.5" customHeight="1">
      <c r="C33" s="32"/>
    </row>
    <row r="34" spans="3:30" ht="13.5" customHeight="1">
      <c r="C34" s="26" t="s">
        <v>28</v>
      </c>
    </row>
    <row r="35" spans="3:30" ht="13.5" customHeight="1"/>
    <row r="36" spans="3:30">
      <c r="C36" s="44">
        <v>44539</v>
      </c>
      <c r="D36" s="27"/>
      <c r="E36" s="27"/>
      <c r="F36" s="53" t="s">
        <v>77</v>
      </c>
      <c r="G36" s="53"/>
      <c r="H36" s="53"/>
      <c r="I36" s="53"/>
      <c r="J36" s="53"/>
      <c r="K36" s="28"/>
      <c r="L36" s="53"/>
      <c r="M36" s="53"/>
      <c r="N36" s="53"/>
      <c r="O36" s="31"/>
      <c r="P36" s="31"/>
      <c r="V36" s="48" t="s">
        <v>78</v>
      </c>
      <c r="W36" s="46"/>
      <c r="X36" s="46"/>
      <c r="Y36" s="46"/>
      <c r="Z36" s="46"/>
      <c r="AA36" s="46"/>
      <c r="AB36" s="46"/>
    </row>
    <row r="37" spans="3:30">
      <c r="C37" s="30" t="s">
        <v>2</v>
      </c>
      <c r="D37" s="27"/>
      <c r="E37" s="27"/>
      <c r="F37" s="55" t="s">
        <v>27</v>
      </c>
      <c r="G37" s="55"/>
      <c r="H37" s="55"/>
      <c r="I37" s="55"/>
      <c r="J37" s="55"/>
      <c r="L37" s="54" t="s">
        <v>7</v>
      </c>
      <c r="M37" s="54"/>
      <c r="N37" s="54"/>
      <c r="O37" s="31"/>
      <c r="P37" s="31"/>
      <c r="V37" s="47"/>
      <c r="W37" s="47"/>
      <c r="X37" s="47"/>
      <c r="Y37" s="47"/>
      <c r="Z37" s="47"/>
      <c r="AA37" s="47"/>
      <c r="AB37" s="47"/>
    </row>
    <row r="40" spans="3:30">
      <c r="C40" s="26" t="s">
        <v>67</v>
      </c>
    </row>
    <row r="42" spans="3:30">
      <c r="C42" s="46"/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  <c r="AA42" s="46"/>
      <c r="AB42" s="46"/>
      <c r="AC42" s="46"/>
      <c r="AD42" s="46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E18:E21 A18:C21" name="Диапазон3"/>
    <protectedRange sqref="P18:Z21" name="Диапазон4"/>
    <protectedRange sqref="C31 F31 L31 L36 F36 C36" name="Диапазон5"/>
    <protectedRange sqref="D25:AC27" name="Диапазон6"/>
    <protectedRange sqref="V1" name="Диапазон8_1"/>
    <protectedRange sqref="C25:C27" name="Диапазон6_1"/>
    <protectedRange sqref="L18:O21" name="Диапазон4_1"/>
    <protectedRange sqref="D18:D21" name="Диапазон3_2"/>
    <protectedRange sqref="G18:I21" name="Диапазон3_4"/>
    <protectedRange sqref="F18:F21" name="Диапазон3_3_1"/>
  </protectedRanges>
  <autoFilter ref="A17:AD22">
    <filterColumn colId="1"/>
  </autoFilter>
  <mergeCells count="37">
    <mergeCell ref="AD14:AD16"/>
    <mergeCell ref="A14:A16"/>
    <mergeCell ref="C4:AC4"/>
    <mergeCell ref="C22:M22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L15:P15"/>
    <mergeCell ref="B14:B16"/>
    <mergeCell ref="F14:I14"/>
    <mergeCell ref="I15:I16"/>
    <mergeCell ref="L36:N36"/>
    <mergeCell ref="L37:N37"/>
    <mergeCell ref="F36:J36"/>
    <mergeCell ref="F37:J37"/>
    <mergeCell ref="J14:J16"/>
    <mergeCell ref="F15:F16"/>
    <mergeCell ref="L31:N31"/>
    <mergeCell ref="L32:N32"/>
    <mergeCell ref="F31:J31"/>
    <mergeCell ref="F32:J32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2021-12-15T09:18:17Z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