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120" yWindow="30" windowWidth="20250" windowHeight="90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Обоснование!$A$17:$AD$51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35" i="3"/>
  <c r="AA35" s="1"/>
  <c r="K36"/>
  <c r="AA36"/>
  <c r="AB36"/>
  <c r="AC36" s="1"/>
  <c r="K37"/>
  <c r="AA37" s="1"/>
  <c r="K38"/>
  <c r="AA38" s="1"/>
  <c r="K39"/>
  <c r="AA39" s="1"/>
  <c r="K40"/>
  <c r="AA40" s="1"/>
  <c r="K41"/>
  <c r="AA41" s="1"/>
  <c r="K42"/>
  <c r="AA42" s="1"/>
  <c r="K43"/>
  <c r="AA43" s="1"/>
  <c r="K44"/>
  <c r="AA44" s="1"/>
  <c r="K45"/>
  <c r="AA45" s="1"/>
  <c r="K46"/>
  <c r="AA46" s="1"/>
  <c r="K47"/>
  <c r="AA47" s="1"/>
  <c r="K48"/>
  <c r="AA48" s="1"/>
  <c r="K49"/>
  <c r="AA49" s="1"/>
  <c r="K50"/>
  <c r="AA50" s="1"/>
  <c r="AB47" l="1"/>
  <c r="AC47" s="1"/>
  <c r="AB49"/>
  <c r="AC49" s="1"/>
  <c r="AB48"/>
  <c r="AC48" s="1"/>
  <c r="AB45"/>
  <c r="AC45" s="1"/>
  <c r="AB43"/>
  <c r="AB42"/>
  <c r="AB39"/>
  <c r="AC39" s="1"/>
  <c r="AB50"/>
  <c r="AC50" s="1"/>
  <c r="AB40"/>
  <c r="AC40" s="1"/>
  <c r="AB38"/>
  <c r="AC38" s="1"/>
  <c r="AB41"/>
  <c r="AC41" s="1"/>
  <c r="AB37"/>
  <c r="AC37" s="1"/>
  <c r="AB35"/>
  <c r="AC35" s="1"/>
  <c r="AB46"/>
  <c r="AC46" s="1"/>
  <c r="AB44"/>
  <c r="AC44" s="1"/>
  <c r="AD49"/>
  <c r="AD48"/>
  <c r="AD47"/>
  <c r="AD39"/>
  <c r="AD37"/>
  <c r="AD36"/>
  <c r="AD38"/>
  <c r="AC42" l="1"/>
  <c r="AD42"/>
  <c r="AC43"/>
  <c r="AD43"/>
  <c r="AD50"/>
  <c r="AD45"/>
  <c r="AD35"/>
  <c r="AD41"/>
  <c r="AD40"/>
  <c r="AD46"/>
  <c r="AD44"/>
  <c r="K22" l="1"/>
  <c r="AA22" s="1"/>
  <c r="K23"/>
  <c r="AA23" s="1"/>
  <c r="K24"/>
  <c r="AA24" s="1"/>
  <c r="K25"/>
  <c r="AA25" s="1"/>
  <c r="K26"/>
  <c r="AA26" s="1"/>
  <c r="K27"/>
  <c r="AA27" s="1"/>
  <c r="K28"/>
  <c r="AA28" s="1"/>
  <c r="K29"/>
  <c r="AA29" s="1"/>
  <c r="K30"/>
  <c r="AA30" s="1"/>
  <c r="K31"/>
  <c r="AA31" s="1"/>
  <c r="K32"/>
  <c r="AA32" s="1"/>
  <c r="K33"/>
  <c r="AA33" s="1"/>
  <c r="K18"/>
  <c r="AA18" s="1"/>
  <c r="K19"/>
  <c r="AA19" s="1"/>
  <c r="K20"/>
  <c r="AA20" s="1"/>
  <c r="K21"/>
  <c r="AA21" s="1"/>
  <c r="K34"/>
  <c r="AB34" s="1"/>
  <c r="AB26" l="1"/>
  <c r="AC26" s="1"/>
  <c r="AB31"/>
  <c r="AC31" s="1"/>
  <c r="AB18"/>
  <c r="AD18" s="1"/>
  <c r="AB28"/>
  <c r="AC28" s="1"/>
  <c r="AB23"/>
  <c r="AC23" s="1"/>
  <c r="AB33"/>
  <c r="AC33" s="1"/>
  <c r="AB32"/>
  <c r="AC32" s="1"/>
  <c r="AB30"/>
  <c r="AC30" s="1"/>
  <c r="AB27"/>
  <c r="AC27" s="1"/>
  <c r="AB25"/>
  <c r="AC25" s="1"/>
  <c r="AB24"/>
  <c r="AC24" s="1"/>
  <c r="AB22"/>
  <c r="AC22" s="1"/>
  <c r="AB19"/>
  <c r="AC19" s="1"/>
  <c r="AB20"/>
  <c r="AC20" s="1"/>
  <c r="AB29"/>
  <c r="AC29" s="1"/>
  <c r="AD26"/>
  <c r="AC18"/>
  <c r="AD32"/>
  <c r="AD34"/>
  <c r="AC34"/>
  <c r="AA34"/>
  <c r="AB21"/>
  <c r="AD28" l="1"/>
  <c r="AD31"/>
  <c r="AD33"/>
  <c r="AD20"/>
  <c r="AD19"/>
  <c r="AD24"/>
  <c r="AD22"/>
  <c r="AD23"/>
  <c r="AD25"/>
  <c r="AD27"/>
  <c r="AD30"/>
  <c r="AD29"/>
  <c r="AC21"/>
  <c r="AD21"/>
  <c r="AC51" l="1"/>
</calcChain>
</file>

<file path=xl/sharedStrings.xml><?xml version="1.0" encoding="utf-8"?>
<sst xmlns="http://schemas.openxmlformats.org/spreadsheetml/2006/main" count="185" uniqueCount="149">
  <si>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</si>
  <si>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</si>
  <si>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</si>
  <si>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</si>
  <si>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</si>
  <si>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</si>
  <si>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</si>
  <si>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</si>
  <si>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</si>
  <si>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</si>
  <si>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</si>
  <si>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</si>
  <si>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</si>
  <si>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</si>
  <si>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</si>
  <si>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</si>
  <si>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</si>
  <si>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</si>
  <si>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</si>
  <si>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</si>
  <si>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</si>
  <si>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</si>
  <si>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</si>
  <si>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</si>
  <si>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</si>
  <si>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</si>
  <si>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</si>
  <si>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</si>
  <si>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</si>
  <si>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</si>
  <si>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</si>
  <si>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</si>
  <si>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</si>
  <si>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</si>
  <si>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</si>
  <si>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</si>
  <si>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</si>
  <si>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</si>
  <si>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</si>
  <si>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</si>
  <si>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</si>
  <si>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</si>
  <si>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</si>
  <si>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</si>
  <si>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</si>
  <si>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</si>
  <si>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</si>
  <si>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</si>
  <si>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</si>
  <si>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</si>
  <si>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</si>
  <si>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</si>
  <si>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</si>
  <si>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</si>
  <si>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</si>
  <si>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</si>
  <si>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</si>
  <si>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</si>
  <si>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</si>
  <si>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</si>
  <si>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</si>
  <si>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</si>
  <si>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</si>
  <si>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</si>
  <si>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</si>
  <si>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</si>
  <si>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</si>
  <si>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</si>
  <si>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</si>
  <si>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</si>
  <si>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</si>
  <si>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</si>
  <si>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</si>
  <si>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</si>
  <si>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</si>
  <si>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</si>
  <si>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</si>
  <si>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</si>
  <si>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</si>
  <si>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СГ</t>
  </si>
  <si>
    <t>З/Ч к КИПиА</t>
  </si>
  <si>
    <t>КИПиА</t>
  </si>
  <si>
    <t>СБ000006</t>
  </si>
  <si>
    <t>СБ000037</t>
  </si>
  <si>
    <t>СБ000061</t>
  </si>
  <si>
    <t>СБ000063</t>
  </si>
  <si>
    <t>СБ000097</t>
  </si>
  <si>
    <t>СБ000102</t>
  </si>
  <si>
    <t>СБ000133</t>
  </si>
  <si>
    <t>СБ000143</t>
  </si>
  <si>
    <t>СБ000147</t>
  </si>
  <si>
    <t>СБ000233</t>
  </si>
  <si>
    <t>СБ000235</t>
  </si>
  <si>
    <t>СБ000242</t>
  </si>
  <si>
    <t>СБ000247</t>
  </si>
  <si>
    <t>СБ000249</t>
  </si>
  <si>
    <t>СБ000252</t>
  </si>
  <si>
    <t>СБ000299</t>
  </si>
  <si>
    <t>СБ000300</t>
  </si>
  <si>
    <t>СБ000302</t>
  </si>
  <si>
    <t>СБ000303</t>
  </si>
  <si>
    <t>СБ000327</t>
  </si>
  <si>
    <t>СБ000365</t>
  </si>
  <si>
    <t>СБ000367</t>
  </si>
  <si>
    <t>СБ000525</t>
  </si>
  <si>
    <t>СБ000534</t>
  </si>
  <si>
    <t>СБ000597</t>
  </si>
  <si>
    <t>СБ000672</t>
  </si>
  <si>
    <t>СВ000493</t>
  </si>
  <si>
    <t>СВ000600</t>
  </si>
  <si>
    <t>СВ000990</t>
  </si>
  <si>
    <t>СВ001404</t>
  </si>
  <si>
    <t>СГ000078</t>
  </si>
  <si>
    <t>СГ000171</t>
  </si>
  <si>
    <t>СГ001398</t>
  </si>
  <si>
    <t>Сигнализатор уровня жидкости САУ-М6</t>
  </si>
  <si>
    <t>Датчик ПД100-ДИ1,0-1,0.И.11 0-10 кгс/см2</t>
  </si>
  <si>
    <t>Сенсор к стационарному газоанализатору Хоббит-Т СL2, сенсор на хлор, (0-20лг/м3 )</t>
  </si>
  <si>
    <t>Сенсор на кислород к газоанализатору "ОКА-92М"</t>
  </si>
  <si>
    <t>Датчик температуры ДТС-075-50М</t>
  </si>
  <si>
    <t>Сигнализатор уровня САУ М7.Е</t>
  </si>
  <si>
    <t>Датчик температуры и влажности ДТВ10, 4…20 мА, RS-485 (ModBus RTU)</t>
  </si>
  <si>
    <t>Термосопротивление ТСМ</t>
  </si>
  <si>
    <t>Термопреобразователь сопротивления ДТС125-Pr100.В2.60</t>
  </si>
  <si>
    <t>Датчик давления 0-10 бар, 4.20 мА, Wika тип ОТ-1: Выходной cигнал 4–20 мА, двухпроводная схема</t>
  </si>
  <si>
    <t>Реле давления РД-2P-0.8 Мпа-G1/2 модель 35</t>
  </si>
  <si>
    <t>Датчик давления ПДТВХ-1-02</t>
  </si>
  <si>
    <t>Сенсор на угарный газ к стационарному газоанализатору "Хоббит-Т" (3E-CO-2Т(5))</t>
  </si>
  <si>
    <t>Сенсор на сероводород к стационарному газоанализатору "Хоббит-Т" (3Е-H2S-2Т(5))</t>
  </si>
  <si>
    <t>Сенсор на кислород к стационарному газоанализатору "Хоббит-Т" (2Е-О2-2пТ(5))</t>
  </si>
  <si>
    <t>Сенсор к газоанализатору ФП-34, МИП-ВГ-02-1-IIА/MIPEX-02-1-11-1,1А (СН4 -5%)</t>
  </si>
  <si>
    <t>Сенсор к газоанализатору ФП-34, Mipeх на О 2</t>
  </si>
  <si>
    <t>Сенсор к газоанализатору ФП-34, EcoSure- CО (2E)</t>
  </si>
  <si>
    <t>Сенсор к газоанализатору ФП-34, МИП-ВГ-02-8-II А/MIPEX-02-3-11-1,1А (СО2)</t>
  </si>
  <si>
    <t>Зонд гидростатический глубины SG-25S (0-10м L кабеля=10 метров) с соединительной коробкой SG, вых.сигнал 4-20мА, 0-10В</t>
  </si>
  <si>
    <t>Сенсор на метан и др. горючие газы СТК-3 к стационарному газоанализатору Хоббит-Т</t>
  </si>
  <si>
    <t>Преобразователь давления ПД100И-ДИ1,0-171-0,5</t>
  </si>
  <si>
    <t>Сенсор на метан к газоанализатору "ОКА-92М"</t>
  </si>
  <si>
    <t>Сенсор на сероводород к газоанализатору "ОКА-92М"</t>
  </si>
  <si>
    <t>Сенсор на оксид углерода к газоанализатору "ОКА-92М"</t>
  </si>
  <si>
    <t>Преобразователь давления ОВЕН ПД100-ДГ0.06-137-1.0-10</t>
  </si>
  <si>
    <t>Зонд погружной ПД 100-ДГ 0,1-137-0,5. 10 м кабеля</t>
  </si>
  <si>
    <t>Датчик избыточного давления Метран 55-ДИ-515 МП-t1-0-0,16  Мпа-42-С</t>
  </si>
  <si>
    <t>Преобразователь избыточного давления ОВЕН ПД100-ДИ 10кгс/см2</t>
  </si>
  <si>
    <t>Датчик давления ОТ-!, 0-10 бар 4,20мА, Wika 12092968</t>
  </si>
  <si>
    <t>Преобразователь вторичный цифровой Радон РИЦ 1,2-Д.0/1,6-3-Щ.20-3</t>
  </si>
  <si>
    <t>Датчик уровня поплавковый, грушевидный, температурный режим от 0 до +50 С, степень защиты IP68, для сточных вод, кабель 20м, объем поплавка 920 см3</t>
  </si>
  <si>
    <t>Датчик бесконтактный индуктивный ВБ2.18М.65.8.4.1.В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</si>
  <si>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2021г.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</si>
</sst>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71"/>
  <sheetViews>
    <sheetView tabSelected="1" view="pageBreakPreview" zoomScale="70" zoomScaleNormal="70" zoomScaleSheetLayoutView="70" zoomScalePageLayoutView="120" workbookViewId="0">
      <pane xSplit="3" ySplit="17" topLeftCell="D39" activePane="bottomRight" state="frozen"/>
      <selection pane="topRight" activeCell="D1" sqref="D1"/>
      <selection pane="bottomLeft" activeCell="A18" sqref="A18"/>
      <selection pane="bottomRight" activeCell="K21" sqref="K21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>
      <c r="C7" s="7" t="s">
        <v>34</v>
      </c>
      <c r="D7" s="56" t="s">
        <v>79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>
      <c r="C8" s="7" t="s">
        <v>25</v>
      </c>
      <c r="D8" s="56" t="s">
        <v>80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>
      <c r="C9" s="7" t="s">
        <v>24</v>
      </c>
      <c r="D9" s="56" t="s">
        <v>81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9.5" customHeight="1">
      <c r="C10" s="7" t="s">
        <v>9</v>
      </c>
      <c r="D10" s="56" t="s">
        <v>80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/>
    <row r="14" spans="1:30" ht="33.75" customHeight="1">
      <c r="A14" s="52" t="s">
        <v>6</v>
      </c>
      <c r="B14" s="59" t="s">
        <v>29</v>
      </c>
      <c r="C14" s="52" t="s">
        <v>1</v>
      </c>
      <c r="D14" s="59" t="s">
        <v>4</v>
      </c>
      <c r="E14" s="59" t="s">
        <v>61</v>
      </c>
      <c r="F14" s="52" t="s">
        <v>62</v>
      </c>
      <c r="G14" s="52"/>
      <c r="H14" s="52"/>
      <c r="I14" s="52"/>
      <c r="J14" s="59" t="s">
        <v>148</v>
      </c>
      <c r="K14" s="59" t="s">
        <v>65</v>
      </c>
      <c r="L14" s="65" t="s">
        <v>63</v>
      </c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2" t="s">
        <v>66</v>
      </c>
      <c r="AB14" s="59" t="s">
        <v>36</v>
      </c>
      <c r="AC14" s="59" t="s">
        <v>35</v>
      </c>
      <c r="AD14" s="49" t="s">
        <v>58</v>
      </c>
    </row>
    <row r="15" spans="1:30" ht="28.5" customHeight="1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30</v>
      </c>
      <c r="J15" s="60"/>
      <c r="K15" s="60"/>
      <c r="L15" s="65" t="s">
        <v>59</v>
      </c>
      <c r="M15" s="66"/>
      <c r="N15" s="66"/>
      <c r="O15" s="66"/>
      <c r="P15" s="66"/>
      <c r="Q15" s="65" t="s">
        <v>64</v>
      </c>
      <c r="R15" s="66"/>
      <c r="S15" s="66"/>
      <c r="T15" s="66"/>
      <c r="U15" s="66"/>
      <c r="V15" s="52" t="s">
        <v>60</v>
      </c>
      <c r="W15" s="52"/>
      <c r="X15" s="52"/>
      <c r="Y15" s="52"/>
      <c r="Z15" s="52"/>
      <c r="AA15" s="63"/>
      <c r="AB15" s="60"/>
      <c r="AC15" s="60"/>
      <c r="AD15" s="50"/>
    </row>
    <row r="16" spans="1:30" ht="52.5" customHeight="1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4"/>
      <c r="AB16" s="61"/>
      <c r="AC16" s="61"/>
      <c r="AD16" s="51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>
      <c r="A18" s="13">
        <v>1</v>
      </c>
      <c r="B18" s="14" t="s">
        <v>82</v>
      </c>
      <c r="C18" s="45" t="s">
        <v>115</v>
      </c>
      <c r="D18" s="19" t="s">
        <v>74</v>
      </c>
      <c r="E18" s="15">
        <v>7</v>
      </c>
      <c r="F18" s="40">
        <v>3619.23</v>
      </c>
      <c r="G18" s="15">
        <v>564</v>
      </c>
      <c r="H18" s="16">
        <v>44428</v>
      </c>
      <c r="I18" s="16"/>
      <c r="J18" s="43">
        <v>1.0379</v>
      </c>
      <c r="K18" s="15">
        <f t="shared" ref="K18:K34" si="0">IF(SUM(F18)=0,"",F18*J18)</f>
        <v>3756.3988170000002</v>
      </c>
      <c r="L18" s="41">
        <v>4578</v>
      </c>
      <c r="M18" s="41">
        <v>4360</v>
      </c>
      <c r="N18" s="41">
        <v>5248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34" si="1">COUNTIF(K18:Z18,"&gt;0")</f>
        <v>4</v>
      </c>
      <c r="AB18" s="20">
        <f t="shared" ref="AB18:AB34" si="2">CEILING(SUM(K18:Z18)/COUNTIF(K18:Z18,"&gt;0"),0.01)</f>
        <v>4485.6000000000004</v>
      </c>
      <c r="AC18" s="20">
        <f t="shared" ref="AC18:AC34" si="3">AB18*E18</f>
        <v>31399.200000000004</v>
      </c>
      <c r="AD18" s="39">
        <f t="shared" ref="AD18:AD34" si="4">STDEV(K18:Z18)/AB18*100</f>
        <v>13.726397990039041</v>
      </c>
    </row>
    <row r="19" spans="1:30" s="12" customFormat="1" ht="33" customHeight="1">
      <c r="A19" s="13">
        <v>2</v>
      </c>
      <c r="B19" s="14" t="s">
        <v>83</v>
      </c>
      <c r="C19" s="45" t="s">
        <v>116</v>
      </c>
      <c r="D19" s="19" t="s">
        <v>74</v>
      </c>
      <c r="E19" s="15">
        <v>1</v>
      </c>
      <c r="F19" s="40">
        <v>3550</v>
      </c>
      <c r="G19" s="15">
        <v>564</v>
      </c>
      <c r="H19" s="16">
        <v>44428</v>
      </c>
      <c r="I19" s="16"/>
      <c r="J19" s="43">
        <v>1.0379</v>
      </c>
      <c r="K19" s="15">
        <f t="shared" si="0"/>
        <v>3684.5450000000001</v>
      </c>
      <c r="L19" s="41">
        <v>5616</v>
      </c>
      <c r="M19" s="41">
        <v>4680</v>
      </c>
      <c r="N19" s="41">
        <v>5148</v>
      </c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4</v>
      </c>
      <c r="AB19" s="20">
        <f t="shared" si="2"/>
        <v>4782.1400000000003</v>
      </c>
      <c r="AC19" s="20">
        <f t="shared" si="3"/>
        <v>4782.1400000000003</v>
      </c>
      <c r="AD19" s="39">
        <f t="shared" si="4"/>
        <v>17.262030777740222</v>
      </c>
    </row>
    <row r="20" spans="1:30" s="12" customFormat="1" ht="33" customHeight="1">
      <c r="A20" s="13">
        <v>3</v>
      </c>
      <c r="B20" s="14" t="s">
        <v>84</v>
      </c>
      <c r="C20" s="45" t="s">
        <v>117</v>
      </c>
      <c r="D20" s="19" t="s">
        <v>74</v>
      </c>
      <c r="E20" s="15">
        <v>10</v>
      </c>
      <c r="F20" s="40">
        <v>5968.78</v>
      </c>
      <c r="G20" s="15">
        <v>564</v>
      </c>
      <c r="H20" s="16">
        <v>44428</v>
      </c>
      <c r="I20" s="16"/>
      <c r="J20" s="43">
        <v>1.0379</v>
      </c>
      <c r="K20" s="15">
        <f t="shared" si="0"/>
        <v>6194.9967619999998</v>
      </c>
      <c r="L20" s="41">
        <v>5577</v>
      </c>
      <c r="M20" s="41">
        <v>5070</v>
      </c>
      <c r="N20" s="41">
        <v>8656</v>
      </c>
      <c r="O20" s="41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1"/>
        <v>4</v>
      </c>
      <c r="AB20" s="20">
        <f t="shared" si="2"/>
        <v>6374.5</v>
      </c>
      <c r="AC20" s="20">
        <f t="shared" si="3"/>
        <v>63745</v>
      </c>
      <c r="AD20" s="39">
        <f t="shared" si="4"/>
        <v>24.928148144720229</v>
      </c>
    </row>
    <row r="21" spans="1:30" s="12" customFormat="1" ht="33" customHeight="1">
      <c r="A21" s="13">
        <v>4</v>
      </c>
      <c r="B21" s="14" t="s">
        <v>85</v>
      </c>
      <c r="C21" s="45" t="s">
        <v>118</v>
      </c>
      <c r="D21" s="19" t="s">
        <v>74</v>
      </c>
      <c r="E21" s="15">
        <v>30</v>
      </c>
      <c r="F21" s="40">
        <v>4633.42</v>
      </c>
      <c r="G21" s="15">
        <v>564</v>
      </c>
      <c r="H21" s="16">
        <v>44428</v>
      </c>
      <c r="I21" s="16"/>
      <c r="J21" s="43">
        <v>1.0379</v>
      </c>
      <c r="K21" s="15">
        <f t="shared" si="0"/>
        <v>4809.0266179999999</v>
      </c>
      <c r="L21" s="41">
        <v>6084</v>
      </c>
      <c r="M21" s="41">
        <v>5070</v>
      </c>
      <c r="N21" s="41">
        <v>6720</v>
      </c>
      <c r="O21" s="41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1"/>
        <v>4</v>
      </c>
      <c r="AB21" s="20">
        <f t="shared" si="2"/>
        <v>5670.76</v>
      </c>
      <c r="AC21" s="20">
        <f t="shared" si="3"/>
        <v>170122.80000000002</v>
      </c>
      <c r="AD21" s="39">
        <f t="shared" si="4"/>
        <v>15.690809583111964</v>
      </c>
    </row>
    <row r="22" spans="1:30" s="12" customFormat="1" ht="33" customHeight="1">
      <c r="A22" s="13">
        <v>5</v>
      </c>
      <c r="B22" s="14" t="s">
        <v>86</v>
      </c>
      <c r="C22" s="45" t="s">
        <v>119</v>
      </c>
      <c r="D22" s="19" t="s">
        <v>74</v>
      </c>
      <c r="E22" s="15">
        <v>10</v>
      </c>
      <c r="F22" s="40">
        <v>1128</v>
      </c>
      <c r="G22" s="15">
        <v>564</v>
      </c>
      <c r="H22" s="16">
        <v>44428</v>
      </c>
      <c r="I22" s="16"/>
      <c r="J22" s="43">
        <v>1.0379</v>
      </c>
      <c r="K22" s="15">
        <f t="shared" ref="K22:K33" si="5">IF(SUM(F22)=0,"",F22*J22)</f>
        <v>1170.7512000000002</v>
      </c>
      <c r="L22" s="41">
        <v>1452.0000000000002</v>
      </c>
      <c r="M22" s="41">
        <v>1320</v>
      </c>
      <c r="N22" s="41">
        <v>1636</v>
      </c>
      <c r="O22" s="41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ref="AA22:AA33" si="6">COUNTIF(K22:Z22,"&gt;0")</f>
        <v>4</v>
      </c>
      <c r="AB22" s="20">
        <f t="shared" ref="AB22:AB33" si="7">CEILING(SUM(K22:Z22)/COUNTIF(K22:Z22,"&gt;0"),0.01)</f>
        <v>1394.69</v>
      </c>
      <c r="AC22" s="20">
        <f t="shared" ref="AC22:AC33" si="8">AB22*E22</f>
        <v>13946.900000000001</v>
      </c>
      <c r="AD22" s="39">
        <f t="shared" ref="AD22:AD33" si="9">STDEV(K22:Z22)/AB22*100</f>
        <v>14.174362774903356</v>
      </c>
    </row>
    <row r="23" spans="1:30" s="12" customFormat="1" ht="33" customHeight="1">
      <c r="A23" s="13">
        <v>6</v>
      </c>
      <c r="B23" s="14" t="s">
        <v>87</v>
      </c>
      <c r="C23" s="45" t="s">
        <v>120</v>
      </c>
      <c r="D23" s="19" t="s">
        <v>74</v>
      </c>
      <c r="E23" s="15">
        <v>4</v>
      </c>
      <c r="F23" s="40">
        <v>3724.41</v>
      </c>
      <c r="G23" s="15">
        <v>564</v>
      </c>
      <c r="H23" s="16">
        <v>44428</v>
      </c>
      <c r="I23" s="16"/>
      <c r="J23" s="43">
        <v>1.0379</v>
      </c>
      <c r="K23" s="15">
        <f t="shared" si="5"/>
        <v>3865.5651389999998</v>
      </c>
      <c r="L23" s="41">
        <v>5544</v>
      </c>
      <c r="M23" s="41">
        <v>4620</v>
      </c>
      <c r="N23" s="41">
        <v>5402</v>
      </c>
      <c r="O23" s="41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6"/>
        <v>4</v>
      </c>
      <c r="AB23" s="20">
        <f t="shared" si="7"/>
        <v>4857.9000000000005</v>
      </c>
      <c r="AC23" s="20">
        <f t="shared" si="8"/>
        <v>19431.600000000002</v>
      </c>
      <c r="AD23" s="39">
        <f t="shared" si="9"/>
        <v>15.980941957000013</v>
      </c>
    </row>
    <row r="24" spans="1:30" s="12" customFormat="1" ht="33" customHeight="1">
      <c r="A24" s="13">
        <v>7</v>
      </c>
      <c r="B24" s="14" t="s">
        <v>88</v>
      </c>
      <c r="C24" s="45" t="s">
        <v>121</v>
      </c>
      <c r="D24" s="19" t="s">
        <v>74</v>
      </c>
      <c r="E24" s="15">
        <v>1</v>
      </c>
      <c r="F24" s="40">
        <v>6987.87</v>
      </c>
      <c r="G24" s="15">
        <v>564</v>
      </c>
      <c r="H24" s="16">
        <v>44428</v>
      </c>
      <c r="I24" s="16"/>
      <c r="J24" s="43">
        <v>1.0379</v>
      </c>
      <c r="K24" s="15">
        <f t="shared" si="5"/>
        <v>7252.7102730000006</v>
      </c>
      <c r="L24" s="41">
        <v>36795</v>
      </c>
      <c r="M24" s="41">
        <v>33450</v>
      </c>
      <c r="N24" s="41">
        <v>10134</v>
      </c>
      <c r="O24" s="41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6"/>
        <v>4</v>
      </c>
      <c r="AB24" s="20">
        <f t="shared" si="7"/>
        <v>21907.93</v>
      </c>
      <c r="AC24" s="20">
        <f t="shared" si="8"/>
        <v>21907.93</v>
      </c>
      <c r="AD24" s="39">
        <f t="shared" si="9"/>
        <v>70.134196410864263</v>
      </c>
    </row>
    <row r="25" spans="1:30" s="12" customFormat="1" ht="33" customHeight="1">
      <c r="A25" s="13">
        <v>8</v>
      </c>
      <c r="B25" s="14" t="s">
        <v>89</v>
      </c>
      <c r="C25" s="45" t="s">
        <v>122</v>
      </c>
      <c r="D25" s="19" t="s">
        <v>74</v>
      </c>
      <c r="E25" s="15">
        <v>8</v>
      </c>
      <c r="F25" s="40">
        <v>845.14</v>
      </c>
      <c r="G25" s="15">
        <v>564</v>
      </c>
      <c r="H25" s="16">
        <v>44428</v>
      </c>
      <c r="I25" s="16"/>
      <c r="J25" s="43">
        <v>1.0379</v>
      </c>
      <c r="K25" s="15">
        <f t="shared" si="5"/>
        <v>877.17080599999997</v>
      </c>
      <c r="L25" s="41">
        <v>1584</v>
      </c>
      <c r="M25" s="41">
        <v>1320</v>
      </c>
      <c r="N25" s="41">
        <v>1226</v>
      </c>
      <c r="O25" s="41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6"/>
        <v>4</v>
      </c>
      <c r="AB25" s="20">
        <f t="shared" si="7"/>
        <v>1251.8</v>
      </c>
      <c r="AC25" s="20">
        <f t="shared" si="8"/>
        <v>10014.4</v>
      </c>
      <c r="AD25" s="39">
        <f t="shared" si="9"/>
        <v>23.336837951701877</v>
      </c>
    </row>
    <row r="26" spans="1:30" s="12" customFormat="1" ht="33" customHeight="1">
      <c r="A26" s="13">
        <v>9</v>
      </c>
      <c r="B26" s="14" t="s">
        <v>90</v>
      </c>
      <c r="C26" s="45" t="s">
        <v>123</v>
      </c>
      <c r="D26" s="19" t="s">
        <v>74</v>
      </c>
      <c r="E26" s="15">
        <v>2</v>
      </c>
      <c r="F26" s="40">
        <v>1128</v>
      </c>
      <c r="G26" s="15">
        <v>564</v>
      </c>
      <c r="H26" s="16">
        <v>44428</v>
      </c>
      <c r="I26" s="16"/>
      <c r="J26" s="43">
        <v>1.0379</v>
      </c>
      <c r="K26" s="15">
        <f t="shared" si="5"/>
        <v>1170.7512000000002</v>
      </c>
      <c r="L26" s="41">
        <v>1386</v>
      </c>
      <c r="M26" s="41">
        <v>1320</v>
      </c>
      <c r="N26" s="41">
        <v>1636</v>
      </c>
      <c r="O26" s="41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6"/>
        <v>4</v>
      </c>
      <c r="AB26" s="20">
        <f t="shared" si="7"/>
        <v>1378.19</v>
      </c>
      <c r="AC26" s="20">
        <f t="shared" si="8"/>
        <v>2756.38</v>
      </c>
      <c r="AD26" s="39">
        <f t="shared" si="9"/>
        <v>14.078672759986535</v>
      </c>
    </row>
    <row r="27" spans="1:30" s="12" customFormat="1" ht="33" customHeight="1">
      <c r="A27" s="13">
        <v>10</v>
      </c>
      <c r="B27" s="14" t="s">
        <v>91</v>
      </c>
      <c r="C27" s="45" t="s">
        <v>124</v>
      </c>
      <c r="D27" s="19" t="s">
        <v>74</v>
      </c>
      <c r="E27" s="15">
        <v>3</v>
      </c>
      <c r="F27" s="40">
        <v>6829.63</v>
      </c>
      <c r="G27" s="15">
        <v>564</v>
      </c>
      <c r="H27" s="16">
        <v>44428</v>
      </c>
      <c r="I27" s="16"/>
      <c r="J27" s="43">
        <v>1.0379</v>
      </c>
      <c r="K27" s="15">
        <f t="shared" si="5"/>
        <v>7088.4729770000004</v>
      </c>
      <c r="L27" s="41">
        <v>6184.5</v>
      </c>
      <c r="M27" s="41">
        <v>5890</v>
      </c>
      <c r="N27" s="41">
        <v>9904</v>
      </c>
      <c r="O27" s="41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6"/>
        <v>4</v>
      </c>
      <c r="AB27" s="20">
        <f t="shared" si="7"/>
        <v>7266.75</v>
      </c>
      <c r="AC27" s="20">
        <f t="shared" si="8"/>
        <v>21800.25</v>
      </c>
      <c r="AD27" s="39">
        <f t="shared" si="9"/>
        <v>25.191813559814641</v>
      </c>
    </row>
    <row r="28" spans="1:30" s="12" customFormat="1" ht="33" customHeight="1">
      <c r="A28" s="13">
        <v>11</v>
      </c>
      <c r="B28" s="14" t="s">
        <v>92</v>
      </c>
      <c r="C28" s="45" t="s">
        <v>125</v>
      </c>
      <c r="D28" s="19" t="s">
        <v>74</v>
      </c>
      <c r="E28" s="15">
        <v>200</v>
      </c>
      <c r="F28" s="40">
        <v>1124.6199999999999</v>
      </c>
      <c r="G28" s="15">
        <v>564</v>
      </c>
      <c r="H28" s="16">
        <v>44428</v>
      </c>
      <c r="I28" s="16"/>
      <c r="J28" s="43">
        <v>1.0379</v>
      </c>
      <c r="K28" s="15">
        <f t="shared" si="5"/>
        <v>1167.2430979999999</v>
      </c>
      <c r="L28" s="41">
        <v>1683.0000000000002</v>
      </c>
      <c r="M28" s="41">
        <v>1530</v>
      </c>
      <c r="N28" s="41">
        <v>1632</v>
      </c>
      <c r="O28" s="41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6"/>
        <v>4</v>
      </c>
      <c r="AB28" s="20">
        <f t="shared" si="7"/>
        <v>1503.07</v>
      </c>
      <c r="AC28" s="20">
        <f t="shared" si="8"/>
        <v>300614</v>
      </c>
      <c r="AD28" s="39">
        <f t="shared" si="9"/>
        <v>15.484259216738606</v>
      </c>
    </row>
    <row r="29" spans="1:30" s="12" customFormat="1" ht="33" customHeight="1">
      <c r="A29" s="13">
        <v>12</v>
      </c>
      <c r="B29" s="14" t="s">
        <v>93</v>
      </c>
      <c r="C29" s="45" t="s">
        <v>126</v>
      </c>
      <c r="D29" s="19" t="s">
        <v>74</v>
      </c>
      <c r="E29" s="15">
        <v>1</v>
      </c>
      <c r="F29" s="40">
        <v>3293.94</v>
      </c>
      <c r="G29" s="15">
        <v>564</v>
      </c>
      <c r="H29" s="16">
        <v>44428</v>
      </c>
      <c r="I29" s="16"/>
      <c r="J29" s="43">
        <v>1.0379</v>
      </c>
      <c r="K29" s="15">
        <f t="shared" si="5"/>
        <v>3418.7803260000001</v>
      </c>
      <c r="L29" s="41">
        <v>4740</v>
      </c>
      <c r="M29" s="41">
        <v>3950</v>
      </c>
      <c r="N29" s="41">
        <v>4778</v>
      </c>
      <c r="O29" s="41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6"/>
        <v>4</v>
      </c>
      <c r="AB29" s="20">
        <f t="shared" si="7"/>
        <v>4221.7</v>
      </c>
      <c r="AC29" s="20">
        <f t="shared" si="8"/>
        <v>4221.7</v>
      </c>
      <c r="AD29" s="39">
        <f t="shared" si="9"/>
        <v>15.572413577461628</v>
      </c>
    </row>
    <row r="30" spans="1:30" s="12" customFormat="1" ht="33" customHeight="1">
      <c r="A30" s="13">
        <v>13</v>
      </c>
      <c r="B30" s="14" t="s">
        <v>94</v>
      </c>
      <c r="C30" s="45" t="s">
        <v>127</v>
      </c>
      <c r="D30" s="19" t="s">
        <v>74</v>
      </c>
      <c r="E30" s="15">
        <v>5</v>
      </c>
      <c r="F30" s="40">
        <v>4603.78</v>
      </c>
      <c r="G30" s="15">
        <v>564</v>
      </c>
      <c r="H30" s="16">
        <v>44428</v>
      </c>
      <c r="I30" s="16"/>
      <c r="J30" s="43">
        <v>1.0379</v>
      </c>
      <c r="K30" s="15">
        <f t="shared" si="5"/>
        <v>4778.2632620000004</v>
      </c>
      <c r="L30" s="41">
        <v>5577</v>
      </c>
      <c r="M30" s="41">
        <v>5070</v>
      </c>
      <c r="N30" s="41">
        <v>6676</v>
      </c>
      <c r="O30" s="41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6"/>
        <v>4</v>
      </c>
      <c r="AB30" s="20">
        <f t="shared" si="7"/>
        <v>5525.32</v>
      </c>
      <c r="AC30" s="20">
        <f t="shared" si="8"/>
        <v>27626.6</v>
      </c>
      <c r="AD30" s="39">
        <f t="shared" si="9"/>
        <v>15.113945949549862</v>
      </c>
    </row>
    <row r="31" spans="1:30" s="12" customFormat="1" ht="33" customHeight="1">
      <c r="A31" s="13">
        <v>14</v>
      </c>
      <c r="B31" s="14" t="s">
        <v>95</v>
      </c>
      <c r="C31" s="45" t="s">
        <v>128</v>
      </c>
      <c r="D31" s="19" t="s">
        <v>74</v>
      </c>
      <c r="E31" s="15">
        <v>5</v>
      </c>
      <c r="F31" s="40">
        <v>4603.78</v>
      </c>
      <c r="G31" s="15">
        <v>564</v>
      </c>
      <c r="H31" s="16">
        <v>44428</v>
      </c>
      <c r="I31" s="16"/>
      <c r="J31" s="43">
        <v>1.0379</v>
      </c>
      <c r="K31" s="15">
        <f t="shared" si="5"/>
        <v>4778.2632620000004</v>
      </c>
      <c r="L31" s="41">
        <v>6084</v>
      </c>
      <c r="M31" s="41">
        <v>5070</v>
      </c>
      <c r="N31" s="41">
        <v>6676</v>
      </c>
      <c r="O31" s="41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6"/>
        <v>4</v>
      </c>
      <c r="AB31" s="20">
        <f t="shared" si="7"/>
        <v>5652.07</v>
      </c>
      <c r="AC31" s="20">
        <f t="shared" si="8"/>
        <v>28260.35</v>
      </c>
      <c r="AD31" s="39">
        <f t="shared" si="9"/>
        <v>15.616826104389824</v>
      </c>
    </row>
    <row r="32" spans="1:30" s="12" customFormat="1" ht="33" customHeight="1">
      <c r="A32" s="13">
        <v>15</v>
      </c>
      <c r="B32" s="14" t="s">
        <v>96</v>
      </c>
      <c r="C32" s="45" t="s">
        <v>129</v>
      </c>
      <c r="D32" s="19" t="s">
        <v>74</v>
      </c>
      <c r="E32" s="15">
        <v>5</v>
      </c>
      <c r="F32" s="40">
        <v>4603.78</v>
      </c>
      <c r="G32" s="15">
        <v>564</v>
      </c>
      <c r="H32" s="16">
        <v>44428</v>
      </c>
      <c r="I32" s="16"/>
      <c r="J32" s="43">
        <v>1.0379</v>
      </c>
      <c r="K32" s="15">
        <f t="shared" si="5"/>
        <v>4778.2632620000004</v>
      </c>
      <c r="L32" s="41">
        <v>5323.5</v>
      </c>
      <c r="M32" s="41">
        <v>5070</v>
      </c>
      <c r="N32" s="41">
        <v>6676</v>
      </c>
      <c r="O32" s="41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6"/>
        <v>4</v>
      </c>
      <c r="AB32" s="20">
        <f t="shared" si="7"/>
        <v>5461.95</v>
      </c>
      <c r="AC32" s="20">
        <f t="shared" si="8"/>
        <v>27309.75</v>
      </c>
      <c r="AD32" s="39">
        <f t="shared" si="9"/>
        <v>15.369450316781352</v>
      </c>
    </row>
    <row r="33" spans="1:30" s="12" customFormat="1" ht="33" customHeight="1">
      <c r="A33" s="13">
        <v>16</v>
      </c>
      <c r="B33" s="14" t="s">
        <v>97</v>
      </c>
      <c r="C33" s="45" t="s">
        <v>130</v>
      </c>
      <c r="D33" s="19" t="s">
        <v>74</v>
      </c>
      <c r="E33" s="15">
        <v>5</v>
      </c>
      <c r="F33" s="40">
        <v>6673.63</v>
      </c>
      <c r="G33" s="15">
        <v>564</v>
      </c>
      <c r="H33" s="16">
        <v>44428</v>
      </c>
      <c r="I33" s="16"/>
      <c r="J33" s="43">
        <v>1.0379</v>
      </c>
      <c r="K33" s="15">
        <f t="shared" si="5"/>
        <v>6926.5605770000002</v>
      </c>
      <c r="L33" s="41">
        <v>9355.5</v>
      </c>
      <c r="M33" s="41">
        <v>8910</v>
      </c>
      <c r="N33" s="41">
        <v>9678</v>
      </c>
      <c r="O33" s="41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6"/>
        <v>4</v>
      </c>
      <c r="AB33" s="20">
        <f t="shared" si="7"/>
        <v>8717.52</v>
      </c>
      <c r="AC33" s="20">
        <f t="shared" si="8"/>
        <v>43587.600000000006</v>
      </c>
      <c r="AD33" s="39">
        <f t="shared" si="9"/>
        <v>14.164472695878915</v>
      </c>
    </row>
    <row r="34" spans="1:30" s="12" customFormat="1" ht="33" customHeight="1">
      <c r="A34" s="13">
        <v>17</v>
      </c>
      <c r="B34" s="14" t="s">
        <v>98</v>
      </c>
      <c r="C34" s="45" t="s">
        <v>131</v>
      </c>
      <c r="D34" s="19" t="s">
        <v>74</v>
      </c>
      <c r="E34" s="15">
        <v>5</v>
      </c>
      <c r="F34" s="40"/>
      <c r="G34" s="15"/>
      <c r="H34" s="16"/>
      <c r="I34" s="16"/>
      <c r="J34" s="43">
        <v>1.0379</v>
      </c>
      <c r="K34" s="15" t="str">
        <f t="shared" si="0"/>
        <v/>
      </c>
      <c r="L34" s="41">
        <v>10835</v>
      </c>
      <c r="M34" s="41">
        <v>9850</v>
      </c>
      <c r="N34" s="41">
        <v>9964</v>
      </c>
      <c r="O34" s="41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1"/>
        <v>3</v>
      </c>
      <c r="AB34" s="20">
        <f t="shared" si="2"/>
        <v>10216.34</v>
      </c>
      <c r="AC34" s="20">
        <f t="shared" si="3"/>
        <v>51081.7</v>
      </c>
      <c r="AD34" s="39">
        <f t="shared" si="4"/>
        <v>5.2739488009999969</v>
      </c>
    </row>
    <row r="35" spans="1:30" s="12" customFormat="1" ht="33" customHeight="1">
      <c r="A35" s="13">
        <v>18</v>
      </c>
      <c r="B35" s="14" t="s">
        <v>99</v>
      </c>
      <c r="C35" s="45" t="s">
        <v>132</v>
      </c>
      <c r="D35" s="19" t="s">
        <v>74</v>
      </c>
      <c r="E35" s="15">
        <v>5</v>
      </c>
      <c r="F35" s="40"/>
      <c r="G35" s="15"/>
      <c r="H35" s="16"/>
      <c r="I35" s="16"/>
      <c r="J35" s="43">
        <v>1.0379</v>
      </c>
      <c r="K35" s="15" t="str">
        <f t="shared" ref="K35:K49" si="10">IF(SUM(F35)=0,"",F35*J35)</f>
        <v/>
      </c>
      <c r="L35" s="41">
        <v>10884</v>
      </c>
      <c r="M35" s="41">
        <v>9070</v>
      </c>
      <c r="N35" s="41">
        <v>9804</v>
      </c>
      <c r="O35" s="41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ref="AA35:AA49" si="11">COUNTIF(K35:Z35,"&gt;0")</f>
        <v>3</v>
      </c>
      <c r="AB35" s="20">
        <f t="shared" ref="AB35:AB49" si="12">CEILING(SUM(K35:Z35)/COUNTIF(K35:Z35,"&gt;0"),0.01)</f>
        <v>9919.34</v>
      </c>
      <c r="AC35" s="20">
        <f t="shared" ref="AC35:AC49" si="13">AB35*E35</f>
        <v>49596.7</v>
      </c>
      <c r="AD35" s="39">
        <f t="shared" ref="AD35:AD49" si="14">STDEV(K35:Z35)/AB35*100</f>
        <v>9.1990299677547185</v>
      </c>
    </row>
    <row r="36" spans="1:30" s="12" customFormat="1" ht="33" customHeight="1">
      <c r="A36" s="13">
        <v>19</v>
      </c>
      <c r="B36" s="14" t="s">
        <v>100</v>
      </c>
      <c r="C36" s="45" t="s">
        <v>133</v>
      </c>
      <c r="D36" s="19" t="s">
        <v>74</v>
      </c>
      <c r="E36" s="15">
        <v>5</v>
      </c>
      <c r="F36" s="40"/>
      <c r="G36" s="15"/>
      <c r="H36" s="16"/>
      <c r="I36" s="16"/>
      <c r="J36" s="43">
        <v>1.0379</v>
      </c>
      <c r="K36" s="15" t="str">
        <f t="shared" si="10"/>
        <v/>
      </c>
      <c r="L36" s="41">
        <v>9009</v>
      </c>
      <c r="M36" s="41">
        <v>8580</v>
      </c>
      <c r="N36" s="41">
        <v>10682</v>
      </c>
      <c r="O36" s="41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>
        <f t="shared" si="11"/>
        <v>3</v>
      </c>
      <c r="AB36" s="20">
        <f t="shared" si="12"/>
        <v>9423.67</v>
      </c>
      <c r="AC36" s="20">
        <f t="shared" si="13"/>
        <v>47118.35</v>
      </c>
      <c r="AD36" s="39">
        <f t="shared" si="14"/>
        <v>11.785838355708906</v>
      </c>
    </row>
    <row r="37" spans="1:30" s="12" customFormat="1" ht="33" customHeight="1">
      <c r="A37" s="13">
        <v>20</v>
      </c>
      <c r="B37" s="14" t="s">
        <v>101</v>
      </c>
      <c r="C37" s="45" t="s">
        <v>134</v>
      </c>
      <c r="D37" s="19" t="s">
        <v>74</v>
      </c>
      <c r="E37" s="15">
        <v>2</v>
      </c>
      <c r="F37" s="40"/>
      <c r="G37" s="15"/>
      <c r="H37" s="16"/>
      <c r="I37" s="16"/>
      <c r="J37" s="43">
        <v>1.0379</v>
      </c>
      <c r="K37" s="15" t="str">
        <f t="shared" si="10"/>
        <v/>
      </c>
      <c r="L37" s="41">
        <v>56188.000000000007</v>
      </c>
      <c r="M37" s="41">
        <v>51080</v>
      </c>
      <c r="N37" s="41">
        <v>67554</v>
      </c>
      <c r="O37" s="41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8">
        <f t="shared" si="11"/>
        <v>3</v>
      </c>
      <c r="AB37" s="20">
        <f t="shared" si="12"/>
        <v>58274</v>
      </c>
      <c r="AC37" s="20">
        <f t="shared" si="13"/>
        <v>116548</v>
      </c>
      <c r="AD37" s="39">
        <f t="shared" si="14"/>
        <v>14.47090690966561</v>
      </c>
    </row>
    <row r="38" spans="1:30" s="12" customFormat="1" ht="33" customHeight="1">
      <c r="A38" s="13">
        <v>21</v>
      </c>
      <c r="B38" s="14" t="s">
        <v>102</v>
      </c>
      <c r="C38" s="45" t="s">
        <v>135</v>
      </c>
      <c r="D38" s="19" t="s">
        <v>74</v>
      </c>
      <c r="E38" s="15">
        <v>5</v>
      </c>
      <c r="F38" s="40"/>
      <c r="G38" s="15"/>
      <c r="H38" s="16"/>
      <c r="I38" s="16"/>
      <c r="J38" s="43">
        <v>1.0379</v>
      </c>
      <c r="K38" s="15" t="str">
        <f t="shared" si="10"/>
        <v/>
      </c>
      <c r="L38" s="41">
        <v>2488.5</v>
      </c>
      <c r="M38" s="41">
        <v>2370</v>
      </c>
      <c r="N38" s="41">
        <v>3120</v>
      </c>
      <c r="O38" s="41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8">
        <f t="shared" si="11"/>
        <v>3</v>
      </c>
      <c r="AB38" s="20">
        <f t="shared" si="12"/>
        <v>2659.5</v>
      </c>
      <c r="AC38" s="20">
        <f t="shared" si="13"/>
        <v>13297.5</v>
      </c>
      <c r="AD38" s="39">
        <f t="shared" si="14"/>
        <v>15.160068841872167</v>
      </c>
    </row>
    <row r="39" spans="1:30" s="12" customFormat="1" ht="33" customHeight="1">
      <c r="A39" s="13">
        <v>22</v>
      </c>
      <c r="B39" s="14" t="s">
        <v>103</v>
      </c>
      <c r="C39" s="45" t="s">
        <v>136</v>
      </c>
      <c r="D39" s="19" t="s">
        <v>74</v>
      </c>
      <c r="E39" s="15">
        <v>4</v>
      </c>
      <c r="F39" s="40"/>
      <c r="G39" s="15"/>
      <c r="H39" s="16"/>
      <c r="I39" s="16"/>
      <c r="J39" s="43">
        <v>1.0379</v>
      </c>
      <c r="K39" s="15" t="str">
        <f t="shared" si="10"/>
        <v/>
      </c>
      <c r="L39" s="41">
        <v>8129.0000000000009</v>
      </c>
      <c r="M39" s="41">
        <v>7390</v>
      </c>
      <c r="N39" s="41">
        <v>9160</v>
      </c>
      <c r="O39" s="41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8">
        <f t="shared" si="11"/>
        <v>3</v>
      </c>
      <c r="AB39" s="20">
        <f t="shared" si="12"/>
        <v>8226.34</v>
      </c>
      <c r="AC39" s="20">
        <f t="shared" si="13"/>
        <v>32905.360000000001</v>
      </c>
      <c r="AD39" s="39">
        <f t="shared" si="14"/>
        <v>10.806813836145009</v>
      </c>
    </row>
    <row r="40" spans="1:30" s="12" customFormat="1" ht="33" customHeight="1">
      <c r="A40" s="13">
        <v>23</v>
      </c>
      <c r="B40" s="14" t="s">
        <v>104</v>
      </c>
      <c r="C40" s="45" t="s">
        <v>137</v>
      </c>
      <c r="D40" s="19" t="s">
        <v>74</v>
      </c>
      <c r="E40" s="15">
        <v>5</v>
      </c>
      <c r="F40" s="40"/>
      <c r="G40" s="15"/>
      <c r="H40" s="16"/>
      <c r="I40" s="16"/>
      <c r="J40" s="43">
        <v>1.0379</v>
      </c>
      <c r="K40" s="15" t="str">
        <f t="shared" si="10"/>
        <v/>
      </c>
      <c r="L40" s="41">
        <v>2488.5</v>
      </c>
      <c r="M40" s="41">
        <v>2370</v>
      </c>
      <c r="N40" s="41">
        <v>3222</v>
      </c>
      <c r="O40" s="41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8">
        <f t="shared" si="11"/>
        <v>3</v>
      </c>
      <c r="AB40" s="20">
        <f t="shared" si="12"/>
        <v>2693.5</v>
      </c>
      <c r="AC40" s="20">
        <f t="shared" si="13"/>
        <v>13467.5</v>
      </c>
      <c r="AD40" s="39">
        <f t="shared" si="14"/>
        <v>17.134343515742749</v>
      </c>
    </row>
    <row r="41" spans="1:30" s="12" customFormat="1" ht="33" customHeight="1">
      <c r="A41" s="13">
        <v>24</v>
      </c>
      <c r="B41" s="14" t="s">
        <v>105</v>
      </c>
      <c r="C41" s="45" t="s">
        <v>138</v>
      </c>
      <c r="D41" s="19" t="s">
        <v>74</v>
      </c>
      <c r="E41" s="15">
        <v>10</v>
      </c>
      <c r="F41" s="40"/>
      <c r="G41" s="15"/>
      <c r="H41" s="16"/>
      <c r="I41" s="16"/>
      <c r="J41" s="43">
        <v>1.0379</v>
      </c>
      <c r="K41" s="15" t="str">
        <f t="shared" si="10"/>
        <v/>
      </c>
      <c r="L41" s="41">
        <v>5577</v>
      </c>
      <c r="M41" s="41">
        <v>5070</v>
      </c>
      <c r="N41" s="41">
        <v>6676</v>
      </c>
      <c r="O41" s="41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8">
        <f t="shared" si="11"/>
        <v>3</v>
      </c>
      <c r="AB41" s="20">
        <f t="shared" si="12"/>
        <v>5774.34</v>
      </c>
      <c r="AC41" s="20">
        <f t="shared" si="13"/>
        <v>57743.4</v>
      </c>
      <c r="AD41" s="39">
        <f t="shared" si="14"/>
        <v>14.217793886090593</v>
      </c>
    </row>
    <row r="42" spans="1:30" s="12" customFormat="1" ht="33" customHeight="1">
      <c r="A42" s="13">
        <v>25</v>
      </c>
      <c r="B42" s="14" t="s">
        <v>106</v>
      </c>
      <c r="C42" s="45" t="s">
        <v>139</v>
      </c>
      <c r="D42" s="19" t="s">
        <v>74</v>
      </c>
      <c r="E42" s="15">
        <v>5</v>
      </c>
      <c r="F42" s="40"/>
      <c r="G42" s="15"/>
      <c r="H42" s="16"/>
      <c r="I42" s="16"/>
      <c r="J42" s="43">
        <v>1.0379</v>
      </c>
      <c r="K42" s="15" t="str">
        <f t="shared" si="10"/>
        <v/>
      </c>
      <c r="L42" s="41">
        <v>6084</v>
      </c>
      <c r="M42" s="41">
        <v>5070</v>
      </c>
      <c r="N42" s="41">
        <v>6676</v>
      </c>
      <c r="O42" s="41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8">
        <f t="shared" si="11"/>
        <v>3</v>
      </c>
      <c r="AB42" s="20">
        <f t="shared" si="12"/>
        <v>5943.34</v>
      </c>
      <c r="AC42" s="20">
        <f t="shared" si="13"/>
        <v>29716.7</v>
      </c>
      <c r="AD42" s="39">
        <f>STDEV(K42:Z42)/AB42*100</f>
        <v>13.665514531807716</v>
      </c>
    </row>
    <row r="43" spans="1:30" s="12" customFormat="1" ht="33" customHeight="1">
      <c r="A43" s="13">
        <v>26</v>
      </c>
      <c r="B43" s="14" t="s">
        <v>107</v>
      </c>
      <c r="C43" s="45" t="s">
        <v>140</v>
      </c>
      <c r="D43" s="19" t="s">
        <v>74</v>
      </c>
      <c r="E43" s="15">
        <v>5</v>
      </c>
      <c r="F43" s="40">
        <v>13764.65</v>
      </c>
      <c r="G43" s="15">
        <v>564</v>
      </c>
      <c r="H43" s="16">
        <v>44428</v>
      </c>
      <c r="I43" s="16"/>
      <c r="J43" s="43">
        <v>1.0379</v>
      </c>
      <c r="K43" s="15">
        <f t="shared" si="10"/>
        <v>14286.330234999999</v>
      </c>
      <c r="L43" s="41">
        <v>17325</v>
      </c>
      <c r="M43" s="41">
        <v>16500</v>
      </c>
      <c r="N43" s="41">
        <v>19960</v>
      </c>
      <c r="O43" s="41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8">
        <f t="shared" si="11"/>
        <v>4</v>
      </c>
      <c r="AB43" s="20">
        <f t="shared" si="12"/>
        <v>17017.84</v>
      </c>
      <c r="AC43" s="20">
        <f t="shared" si="13"/>
        <v>85089.2</v>
      </c>
      <c r="AD43" s="39">
        <f>STDEV(K43:Z43)/AB43*100</f>
        <v>13.77250593582453</v>
      </c>
    </row>
    <row r="44" spans="1:30" s="12" customFormat="1" ht="33" customHeight="1">
      <c r="A44" s="13">
        <v>27</v>
      </c>
      <c r="B44" s="14" t="s">
        <v>108</v>
      </c>
      <c r="C44" s="45" t="s">
        <v>141</v>
      </c>
      <c r="D44" s="19" t="s">
        <v>74</v>
      </c>
      <c r="E44" s="15">
        <v>3</v>
      </c>
      <c r="F44" s="40">
        <v>12701.25</v>
      </c>
      <c r="G44" s="15">
        <v>564</v>
      </c>
      <c r="H44" s="16">
        <v>44428</v>
      </c>
      <c r="I44" s="16"/>
      <c r="J44" s="43">
        <v>1.0379</v>
      </c>
      <c r="K44" s="15">
        <f t="shared" si="10"/>
        <v>13182.627375</v>
      </c>
      <c r="L44" s="41">
        <v>19800</v>
      </c>
      <c r="M44" s="41">
        <v>16500</v>
      </c>
      <c r="N44" s="41">
        <v>18418</v>
      </c>
      <c r="O44" s="41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8">
        <f t="shared" si="11"/>
        <v>4</v>
      </c>
      <c r="AB44" s="20">
        <f t="shared" si="12"/>
        <v>16975.16</v>
      </c>
      <c r="AC44" s="20">
        <f t="shared" si="13"/>
        <v>50925.479999999996</v>
      </c>
      <c r="AD44" s="39">
        <f t="shared" si="14"/>
        <v>16.893329601996264</v>
      </c>
    </row>
    <row r="45" spans="1:30" s="12" customFormat="1" ht="33" customHeight="1">
      <c r="A45" s="13">
        <v>28</v>
      </c>
      <c r="B45" s="14" t="s">
        <v>109</v>
      </c>
      <c r="C45" s="45" t="s">
        <v>142</v>
      </c>
      <c r="D45" s="19" t="s">
        <v>74</v>
      </c>
      <c r="E45" s="15">
        <v>1</v>
      </c>
      <c r="F45" s="40">
        <v>17919.47</v>
      </c>
      <c r="G45" s="15">
        <v>564</v>
      </c>
      <c r="H45" s="16">
        <v>44428</v>
      </c>
      <c r="I45" s="16"/>
      <c r="J45" s="43">
        <v>1.0379</v>
      </c>
      <c r="K45" s="15">
        <f t="shared" si="10"/>
        <v>18598.617913000002</v>
      </c>
      <c r="L45" s="41">
        <v>24706.000000000004</v>
      </c>
      <c r="M45" s="41">
        <v>22460</v>
      </c>
      <c r="N45" s="41">
        <v>25984</v>
      </c>
      <c r="O45" s="41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8">
        <f t="shared" si="11"/>
        <v>4</v>
      </c>
      <c r="AB45" s="20">
        <f t="shared" si="12"/>
        <v>22937.16</v>
      </c>
      <c r="AC45" s="20">
        <f t="shared" si="13"/>
        <v>22937.16</v>
      </c>
      <c r="AD45" s="39">
        <f t="shared" si="14"/>
        <v>14.118788535018648</v>
      </c>
    </row>
    <row r="46" spans="1:30" s="12" customFormat="1" ht="33" customHeight="1">
      <c r="A46" s="13">
        <v>29</v>
      </c>
      <c r="B46" s="14" t="s">
        <v>110</v>
      </c>
      <c r="C46" s="45" t="s">
        <v>143</v>
      </c>
      <c r="D46" s="19" t="s">
        <v>74</v>
      </c>
      <c r="E46" s="15">
        <v>2</v>
      </c>
      <c r="F46" s="40">
        <v>5617.92</v>
      </c>
      <c r="G46" s="15">
        <v>564</v>
      </c>
      <c r="H46" s="16">
        <v>44428</v>
      </c>
      <c r="I46" s="16"/>
      <c r="J46" s="43">
        <v>1.0379</v>
      </c>
      <c r="K46" s="15">
        <f t="shared" si="10"/>
        <v>5830.8391680000004</v>
      </c>
      <c r="L46" s="41">
        <v>6252</v>
      </c>
      <c r="M46" s="41">
        <v>5210</v>
      </c>
      <c r="N46" s="41">
        <v>8146</v>
      </c>
      <c r="O46" s="41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8">
        <f t="shared" si="11"/>
        <v>4</v>
      </c>
      <c r="AB46" s="20">
        <f t="shared" si="12"/>
        <v>6359.71</v>
      </c>
      <c r="AC46" s="20">
        <f t="shared" si="13"/>
        <v>12719.42</v>
      </c>
      <c r="AD46" s="39">
        <f t="shared" si="14"/>
        <v>19.89767082511915</v>
      </c>
    </row>
    <row r="47" spans="1:30" s="12" customFormat="1" ht="33" customHeight="1">
      <c r="A47" s="13">
        <v>30</v>
      </c>
      <c r="B47" s="14" t="s">
        <v>111</v>
      </c>
      <c r="C47" s="45" t="s">
        <v>144</v>
      </c>
      <c r="D47" s="19" t="s">
        <v>74</v>
      </c>
      <c r="E47" s="15">
        <v>68</v>
      </c>
      <c r="F47" s="40">
        <v>4937.75</v>
      </c>
      <c r="G47" s="15">
        <v>564</v>
      </c>
      <c r="H47" s="16">
        <v>44428</v>
      </c>
      <c r="I47" s="16"/>
      <c r="J47" s="43">
        <v>1.0379</v>
      </c>
      <c r="K47" s="15">
        <f t="shared" si="10"/>
        <v>5124.8907250000002</v>
      </c>
      <c r="L47" s="41">
        <v>6184.5</v>
      </c>
      <c r="M47" s="41">
        <v>5890</v>
      </c>
      <c r="N47" s="41">
        <v>7320</v>
      </c>
      <c r="O47" s="41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8">
        <f t="shared" si="11"/>
        <v>4</v>
      </c>
      <c r="AB47" s="20">
        <f t="shared" si="12"/>
        <v>6129.85</v>
      </c>
      <c r="AC47" s="20">
        <f t="shared" si="13"/>
        <v>416829.80000000005</v>
      </c>
      <c r="AD47" s="39">
        <f t="shared" si="14"/>
        <v>14.853198321764891</v>
      </c>
    </row>
    <row r="48" spans="1:30" s="12" customFormat="1" ht="33" customHeight="1">
      <c r="A48" s="13">
        <v>31</v>
      </c>
      <c r="B48" s="14" t="s">
        <v>112</v>
      </c>
      <c r="C48" s="45" t="s">
        <v>145</v>
      </c>
      <c r="D48" s="19" t="s">
        <v>74</v>
      </c>
      <c r="E48" s="15">
        <v>3</v>
      </c>
      <c r="F48" s="40">
        <v>10929.2</v>
      </c>
      <c r="G48" s="15">
        <v>564</v>
      </c>
      <c r="H48" s="16">
        <v>44428</v>
      </c>
      <c r="I48" s="16"/>
      <c r="J48" s="43">
        <v>1.0379</v>
      </c>
      <c r="K48" s="15">
        <f t="shared" si="10"/>
        <v>11343.416680000002</v>
      </c>
      <c r="L48" s="41">
        <v>13728</v>
      </c>
      <c r="M48" s="41">
        <v>11440</v>
      </c>
      <c r="N48" s="41">
        <v>15848</v>
      </c>
      <c r="O48" s="41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8">
        <f t="shared" si="11"/>
        <v>4</v>
      </c>
      <c r="AB48" s="20">
        <f t="shared" si="12"/>
        <v>13089.86</v>
      </c>
      <c r="AC48" s="20">
        <f t="shared" si="13"/>
        <v>39269.58</v>
      </c>
      <c r="AD48" s="39">
        <f t="shared" si="14"/>
        <v>16.37698392318007</v>
      </c>
    </row>
    <row r="49" spans="1:30" s="12" customFormat="1" ht="33" customHeight="1">
      <c r="A49" s="13">
        <v>32</v>
      </c>
      <c r="B49" s="14" t="s">
        <v>113</v>
      </c>
      <c r="C49" s="45" t="s">
        <v>146</v>
      </c>
      <c r="D49" s="19" t="s">
        <v>74</v>
      </c>
      <c r="E49" s="15">
        <v>8</v>
      </c>
      <c r="F49" s="40">
        <v>6548.9</v>
      </c>
      <c r="G49" s="15">
        <v>564</v>
      </c>
      <c r="H49" s="16">
        <v>44428</v>
      </c>
      <c r="I49" s="16"/>
      <c r="J49" s="43">
        <v>1.0379</v>
      </c>
      <c r="K49" s="15">
        <f t="shared" si="10"/>
        <v>6797.1033099999995</v>
      </c>
      <c r="L49" s="41">
        <v>11928</v>
      </c>
      <c r="M49" s="41">
        <v>11360</v>
      </c>
      <c r="N49" s="41">
        <v>9496</v>
      </c>
      <c r="O49" s="41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8">
        <f t="shared" si="11"/>
        <v>4</v>
      </c>
      <c r="AB49" s="20">
        <f t="shared" si="12"/>
        <v>9895.2800000000007</v>
      </c>
      <c r="AC49" s="20">
        <f t="shared" si="13"/>
        <v>79162.240000000005</v>
      </c>
      <c r="AD49" s="39">
        <f t="shared" si="14"/>
        <v>23.364271715118697</v>
      </c>
    </row>
    <row r="50" spans="1:30" s="12" customFormat="1" ht="33" customHeight="1">
      <c r="A50" s="13">
        <v>33</v>
      </c>
      <c r="B50" s="14" t="s">
        <v>114</v>
      </c>
      <c r="C50" s="45" t="s">
        <v>147</v>
      </c>
      <c r="D50" s="19" t="s">
        <v>74</v>
      </c>
      <c r="E50" s="15">
        <v>6</v>
      </c>
      <c r="F50" s="40">
        <v>2864.87</v>
      </c>
      <c r="G50" s="15">
        <v>564</v>
      </c>
      <c r="H50" s="16">
        <v>44428</v>
      </c>
      <c r="I50" s="16"/>
      <c r="J50" s="43">
        <v>1.0379</v>
      </c>
      <c r="K50" s="15">
        <f t="shared" ref="K50" si="15">IF(SUM(F50)=0,"",F50*J50)</f>
        <v>2973.4485730000001</v>
      </c>
      <c r="L50" s="41">
        <v>4632</v>
      </c>
      <c r="M50" s="41">
        <v>4360</v>
      </c>
      <c r="N50" s="41">
        <v>4156</v>
      </c>
      <c r="O50" s="41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8">
        <f t="shared" ref="AA50" si="16">COUNTIF(K50:Z50,"&gt;0")</f>
        <v>4</v>
      </c>
      <c r="AB50" s="20">
        <f t="shared" ref="AB50" si="17">CEILING(SUM(K50:Z50)/COUNTIF(K50:Z50,"&gt;0"),0.01)</f>
        <v>4030.37</v>
      </c>
      <c r="AC50" s="20">
        <f t="shared" ref="AC50" si="18">AB50*E50</f>
        <v>24182.22</v>
      </c>
      <c r="AD50" s="39">
        <f t="shared" ref="AD50" si="19">STDEV(K50:Z50)/AB50*100</f>
        <v>18.139540521943797</v>
      </c>
    </row>
    <row r="51" spans="1:30" ht="24" customHeight="1">
      <c r="A51" s="34"/>
      <c r="B51" s="35"/>
      <c r="C51" s="54" t="s">
        <v>5</v>
      </c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7"/>
      <c r="AC51" s="37">
        <f>SUM(AC18:AC50)</f>
        <v>1934116.9099999997</v>
      </c>
      <c r="AD51" s="38"/>
    </row>
    <row r="52" spans="1:30" ht="13.5" customHeight="1"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2"/>
    </row>
    <row r="53" spans="1:30" s="23" customFormat="1" ht="13.5" customHeight="1">
      <c r="C53" s="23" t="s">
        <v>8</v>
      </c>
    </row>
    <row r="54" spans="1:30" s="23" customFormat="1" ht="15" customHeight="1">
      <c r="C54" s="24" t="s">
        <v>31</v>
      </c>
    </row>
    <row r="55" spans="1:30" s="23" customFormat="1" ht="15" customHeight="1">
      <c r="C55" s="24" t="s">
        <v>32</v>
      </c>
    </row>
    <row r="56" spans="1:30" s="23" customFormat="1" ht="15" customHeight="1">
      <c r="C56" s="24" t="s">
        <v>33</v>
      </c>
    </row>
    <row r="57" spans="1:30" ht="13.5" customHeight="1">
      <c r="L57" s="25"/>
    </row>
    <row r="58" spans="1:30" s="3" customFormat="1" ht="13.5" customHeight="1">
      <c r="C58" s="26" t="s">
        <v>0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30" s="3" customFormat="1" ht="13.5" customHeight="1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30" s="3" customFormat="1" ht="13.5" customHeight="1">
      <c r="C60" s="42">
        <v>44539</v>
      </c>
      <c r="D60" s="27"/>
      <c r="E60" s="27"/>
      <c r="F60" s="67" t="s">
        <v>75</v>
      </c>
      <c r="G60" s="67"/>
      <c r="H60" s="67"/>
      <c r="I60" s="67"/>
      <c r="J60" s="67"/>
      <c r="K60" s="28"/>
      <c r="L60" s="67"/>
      <c r="M60" s="67"/>
      <c r="N60" s="67"/>
      <c r="O60" s="31"/>
      <c r="P60" s="31"/>
      <c r="Q60" s="1"/>
      <c r="R60" s="1"/>
      <c r="S60" s="1"/>
      <c r="T60" s="1"/>
      <c r="U60" s="1"/>
      <c r="V60" s="47" t="s">
        <v>76</v>
      </c>
      <c r="W60" s="46"/>
      <c r="X60" s="46"/>
      <c r="Y60" s="46"/>
      <c r="Z60" s="46"/>
      <c r="AA60" s="46"/>
      <c r="AB60" s="46"/>
      <c r="AC60" s="29"/>
    </row>
    <row r="61" spans="1:30" s="3" customFormat="1" ht="13.5" customHeight="1">
      <c r="C61" s="30" t="s">
        <v>2</v>
      </c>
      <c r="D61" s="27"/>
      <c r="E61" s="27"/>
      <c r="F61" s="69" t="s">
        <v>27</v>
      </c>
      <c r="G61" s="69"/>
      <c r="H61" s="69"/>
      <c r="I61" s="69"/>
      <c r="J61" s="69"/>
      <c r="K61" s="1"/>
      <c r="L61" s="68" t="s">
        <v>7</v>
      </c>
      <c r="M61" s="68"/>
      <c r="N61" s="68"/>
      <c r="O61" s="31"/>
      <c r="P61" s="31"/>
      <c r="Q61" s="1"/>
      <c r="R61" s="1"/>
      <c r="S61" s="1"/>
      <c r="T61" s="1"/>
      <c r="U61" s="1"/>
      <c r="V61" s="48"/>
      <c r="W61" s="48"/>
      <c r="X61" s="48"/>
      <c r="Y61" s="48"/>
      <c r="Z61" s="48"/>
      <c r="AA61" s="48"/>
      <c r="AB61" s="48"/>
    </row>
    <row r="62" spans="1:30" ht="13.5" customHeight="1">
      <c r="C62" s="32"/>
    </row>
    <row r="63" spans="1:30" ht="13.5" customHeight="1">
      <c r="C63" s="26" t="s">
        <v>28</v>
      </c>
    </row>
    <row r="64" spans="1:30" ht="13.5" customHeight="1"/>
    <row r="65" spans="3:30">
      <c r="C65" s="44">
        <v>44539</v>
      </c>
      <c r="D65" s="27"/>
      <c r="E65" s="27"/>
      <c r="F65" s="67" t="s">
        <v>77</v>
      </c>
      <c r="G65" s="67"/>
      <c r="H65" s="67"/>
      <c r="I65" s="67"/>
      <c r="J65" s="67"/>
      <c r="K65" s="28"/>
      <c r="L65" s="67"/>
      <c r="M65" s="67"/>
      <c r="N65" s="67"/>
      <c r="O65" s="31"/>
      <c r="P65" s="31"/>
      <c r="V65" s="47" t="s">
        <v>78</v>
      </c>
      <c r="W65" s="46"/>
      <c r="X65" s="46"/>
      <c r="Y65" s="46"/>
      <c r="Z65" s="46"/>
      <c r="AA65" s="46"/>
      <c r="AB65" s="46"/>
    </row>
    <row r="66" spans="3:30">
      <c r="C66" s="30" t="s">
        <v>2</v>
      </c>
      <c r="D66" s="27"/>
      <c r="E66" s="27"/>
      <c r="F66" s="69" t="s">
        <v>27</v>
      </c>
      <c r="G66" s="69"/>
      <c r="H66" s="69"/>
      <c r="I66" s="69"/>
      <c r="J66" s="69"/>
      <c r="L66" s="68" t="s">
        <v>7</v>
      </c>
      <c r="M66" s="68"/>
      <c r="N66" s="68"/>
      <c r="O66" s="31"/>
      <c r="P66" s="31"/>
      <c r="V66" s="48"/>
      <c r="W66" s="48"/>
      <c r="X66" s="48"/>
      <c r="Y66" s="48"/>
      <c r="Z66" s="48"/>
      <c r="AA66" s="48"/>
      <c r="AB66" s="48"/>
    </row>
    <row r="69" spans="3:30">
      <c r="C69" s="26" t="s">
        <v>67</v>
      </c>
    </row>
    <row r="71" spans="3:30"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:E50 A18:C50" name="Диапазон3"/>
    <protectedRange sqref="P18:Z50" name="Диапазон4"/>
    <protectedRange sqref="C60 F60 L60 L65 F65 C65" name="Диапазон5"/>
    <protectedRange sqref="D54:AC56" name="Диапазон6"/>
    <protectedRange sqref="V1" name="Диапазон8_1"/>
    <protectedRange sqref="C54:C56" name="Диапазон6_1"/>
    <protectedRange sqref="L18:O50" name="Диапазон4_1"/>
    <protectedRange sqref="D18:D50" name="Диапазон3_2"/>
    <protectedRange sqref="G18:I50" name="Диапазон3_4"/>
    <protectedRange sqref="F18:F50" name="Диапазон3_3_1"/>
  </protectedRanges>
  <autoFilter ref="A17:AD51"/>
  <mergeCells count="37">
    <mergeCell ref="L65:N65"/>
    <mergeCell ref="L66:N66"/>
    <mergeCell ref="F65:J65"/>
    <mergeCell ref="F66:J66"/>
    <mergeCell ref="J14:J16"/>
    <mergeCell ref="F15:F16"/>
    <mergeCell ref="L60:N60"/>
    <mergeCell ref="L61:N61"/>
    <mergeCell ref="F60:J60"/>
    <mergeCell ref="F61:J61"/>
    <mergeCell ref="B14:B16"/>
    <mergeCell ref="F14:I14"/>
    <mergeCell ref="I15:I16"/>
    <mergeCell ref="L14:Z14"/>
    <mergeCell ref="V15:Z15"/>
    <mergeCell ref="Q15:U15"/>
    <mergeCell ref="AC14:AC16"/>
    <mergeCell ref="AB14:AB16"/>
    <mergeCell ref="D14:D16"/>
    <mergeCell ref="E14:E16"/>
    <mergeCell ref="L15:P15"/>
    <mergeCell ref="AD14:AD16"/>
    <mergeCell ref="A14:A16"/>
    <mergeCell ref="C4:AC4"/>
    <mergeCell ref="C51:M5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D9:AC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2021-12-15T12:26:48Z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