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30" yWindow="120" windowWidth="20610" windowHeight="101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Обоснование!$A$17:$AD$69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Обоснование!$A$1:$AD$91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8" i="3"/>
  <c r="AA28" s="1"/>
  <c r="K29"/>
  <c r="AA29" s="1"/>
  <c r="K30"/>
  <c r="AA30" s="1"/>
  <c r="K31"/>
  <c r="AA31" s="1"/>
  <c r="K32"/>
  <c r="AA32" s="1"/>
  <c r="K33"/>
  <c r="AA33" s="1"/>
  <c r="K34"/>
  <c r="AA34" s="1"/>
  <c r="K35"/>
  <c r="AA35" s="1"/>
  <c r="K36"/>
  <c r="AA36" s="1"/>
  <c r="K37"/>
  <c r="AA37" s="1"/>
  <c r="K38"/>
  <c r="AA38" s="1"/>
  <c r="K39"/>
  <c r="AA39" s="1"/>
  <c r="K40"/>
  <c r="AA40" s="1"/>
  <c r="K41"/>
  <c r="AA41" s="1"/>
  <c r="K42"/>
  <c r="AA42" s="1"/>
  <c r="K43"/>
  <c r="AA43" s="1"/>
  <c r="K44"/>
  <c r="AA44" s="1"/>
  <c r="K45"/>
  <c r="AA45" s="1"/>
  <c r="K46"/>
  <c r="AA46" s="1"/>
  <c r="K47"/>
  <c r="AA47" s="1"/>
  <c r="K48"/>
  <c r="AA48" s="1"/>
  <c r="K49"/>
  <c r="AA49" s="1"/>
  <c r="K50"/>
  <c r="AA50" s="1"/>
  <c r="K51"/>
  <c r="AA51" s="1"/>
  <c r="K52"/>
  <c r="AA52" s="1"/>
  <c r="K53"/>
  <c r="AA53" s="1"/>
  <c r="K54"/>
  <c r="AA54" s="1"/>
  <c r="K55"/>
  <c r="AA55" s="1"/>
  <c r="K56"/>
  <c r="AA56" s="1"/>
  <c r="K57"/>
  <c r="AA57" s="1"/>
  <c r="K58"/>
  <c r="AA58" s="1"/>
  <c r="K59"/>
  <c r="AA59" s="1"/>
  <c r="K60"/>
  <c r="AA60" s="1"/>
  <c r="K61"/>
  <c r="AB61" s="1"/>
  <c r="AC61" s="1"/>
  <c r="K62"/>
  <c r="AA62" s="1"/>
  <c r="K63"/>
  <c r="AA63" s="1"/>
  <c r="K64"/>
  <c r="AA64" s="1"/>
  <c r="K65"/>
  <c r="AA65" s="1"/>
  <c r="K66"/>
  <c r="AA66" s="1"/>
  <c r="K67"/>
  <c r="AA67" s="1"/>
  <c r="K68"/>
  <c r="AA68" s="1"/>
  <c r="AB36" l="1"/>
  <c r="AC36" s="1"/>
  <c r="AB64"/>
  <c r="AC64" s="1"/>
  <c r="AB59"/>
  <c r="AC59" s="1"/>
  <c r="AB68"/>
  <c r="AC68" s="1"/>
  <c r="AB67"/>
  <c r="AC67" s="1"/>
  <c r="AD64"/>
  <c r="AB63"/>
  <c r="AC63" s="1"/>
  <c r="AB58"/>
  <c r="AC58" s="1"/>
  <c r="AB57"/>
  <c r="AC57" s="1"/>
  <c r="AB43"/>
  <c r="AC43" s="1"/>
  <c r="AB48"/>
  <c r="AC48" s="1"/>
  <c r="AB51"/>
  <c r="AC51" s="1"/>
  <c r="AB38"/>
  <c r="AC38" s="1"/>
  <c r="AB34"/>
  <c r="AC34" s="1"/>
  <c r="AB55"/>
  <c r="AC55" s="1"/>
  <c r="AB54"/>
  <c r="AC54" s="1"/>
  <c r="AB53"/>
  <c r="AC53" s="1"/>
  <c r="AB50"/>
  <c r="AC50" s="1"/>
  <c r="AB47"/>
  <c r="AC47" s="1"/>
  <c r="AB45"/>
  <c r="AC45" s="1"/>
  <c r="AB42"/>
  <c r="AC42" s="1"/>
  <c r="AB41"/>
  <c r="AC41" s="1"/>
  <c r="AB40"/>
  <c r="AC40" s="1"/>
  <c r="AB37"/>
  <c r="AC37" s="1"/>
  <c r="AB35"/>
  <c r="AC35" s="1"/>
  <c r="AB33"/>
  <c r="AC33" s="1"/>
  <c r="AB31"/>
  <c r="AC31" s="1"/>
  <c r="AB30"/>
  <c r="AC30" s="1"/>
  <c r="AB28"/>
  <c r="AC28" s="1"/>
  <c r="AB66"/>
  <c r="AC66" s="1"/>
  <c r="AA61"/>
  <c r="AB60"/>
  <c r="AC60" s="1"/>
  <c r="AB56"/>
  <c r="AC56" s="1"/>
  <c r="AB52"/>
  <c r="AC52" s="1"/>
  <c r="AB49"/>
  <c r="AC49" s="1"/>
  <c r="AB46"/>
  <c r="AC46" s="1"/>
  <c r="AB44"/>
  <c r="AC44" s="1"/>
  <c r="AB39"/>
  <c r="AC39" s="1"/>
  <c r="AB32"/>
  <c r="AC32" s="1"/>
  <c r="AB29"/>
  <c r="AC29" s="1"/>
  <c r="AD68"/>
  <c r="AD61"/>
  <c r="AD59"/>
  <c r="AD57"/>
  <c r="AD55"/>
  <c r="AD53"/>
  <c r="AD48"/>
  <c r="AD43"/>
  <c r="AD38"/>
  <c r="AD36"/>
  <c r="AD34"/>
  <c r="AD33"/>
  <c r="AD30"/>
  <c r="AD60"/>
  <c r="AD54"/>
  <c r="AD52"/>
  <c r="AD50"/>
  <c r="AD47"/>
  <c r="AD46"/>
  <c r="AD42"/>
  <c r="AD41"/>
  <c r="AD37"/>
  <c r="AD31"/>
  <c r="AD29"/>
  <c r="AD63"/>
  <c r="AD67"/>
  <c r="AB65"/>
  <c r="AB62"/>
  <c r="AD66" l="1"/>
  <c r="AD35"/>
  <c r="AD45"/>
  <c r="AD58"/>
  <c r="AD28"/>
  <c r="AD40"/>
  <c r="AD51"/>
  <c r="AD32"/>
  <c r="AD39"/>
  <c r="AD44"/>
  <c r="AD49"/>
  <c r="AD56"/>
  <c r="AC65"/>
  <c r="AD65"/>
  <c r="AC62"/>
  <c r="AD62"/>
  <c r="K25" l="1"/>
  <c r="AA25" s="1"/>
  <c r="K26"/>
  <c r="AA26" s="1"/>
  <c r="K27"/>
  <c r="AA27" s="1"/>
  <c r="K20"/>
  <c r="AA20" s="1"/>
  <c r="K21"/>
  <c r="AA21" s="1"/>
  <c r="K22"/>
  <c r="AA22" s="1"/>
  <c r="K23"/>
  <c r="AA23" s="1"/>
  <c r="K24"/>
  <c r="AA24" s="1"/>
  <c r="K18"/>
  <c r="AB18" s="1"/>
  <c r="AC18" s="1"/>
  <c r="K19"/>
  <c r="AB19" s="1"/>
  <c r="AA19" l="1"/>
  <c r="AA18"/>
  <c r="AB27"/>
  <c r="AC27" s="1"/>
  <c r="AB21"/>
  <c r="AD21" s="1"/>
  <c r="AB26"/>
  <c r="AC26" s="1"/>
  <c r="AB25"/>
  <c r="AC25" s="1"/>
  <c r="AD26"/>
  <c r="AB24"/>
  <c r="AB23"/>
  <c r="AB22"/>
  <c r="AB20"/>
  <c r="AD18"/>
  <c r="AD19"/>
  <c r="AC19"/>
  <c r="AC21" l="1"/>
  <c r="AD27"/>
  <c r="AD25"/>
  <c r="AC24"/>
  <c r="AD24"/>
  <c r="AC20"/>
  <c r="AD20"/>
  <c r="AC22"/>
  <c r="AD22"/>
  <c r="AC23"/>
  <c r="AD23"/>
  <c r="AC69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<sst xmlns="http://schemas.openxmlformats.org/spreadsheetml/2006/main" count="239" uniqueCount="186">
  <si>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</si>
  <si>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</si>
  <si>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</si>
  <si>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</si>
  <si>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</si>
  <si>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</si>
  <si>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</si>
  <si>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</si>
  <si>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</si>
  <si>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</si>
  <si>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</si>
  <si>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</si>
  <si>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</si>
  <si>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</si>
  <si>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</si>
  <si>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</si>
  <si>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</si>
  <si>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</si>
  <si>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</si>
  <si>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</si>
  <si>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</si>
  <si>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</si>
  <si>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</si>
  <si>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</si>
  <si>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</si>
  <si>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</si>
  <si>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</si>
  <si>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</si>
  <si>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</si>
  <si>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</si>
  <si>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</si>
  <si>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</si>
  <si>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</si>
  <si>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</si>
  <si>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</si>
  <si>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</si>
  <si>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</si>
  <si>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</si>
  <si>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</si>
  <si>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</si>
  <si>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</si>
  <si>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</si>
  <si>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</si>
  <si>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</si>
  <si>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</si>
  <si>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</si>
  <si>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</si>
  <si>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</si>
  <si>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</si>
  <si>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</si>
  <si>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</si>
  <si>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</si>
  <si>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</si>
  <si>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</si>
  <si>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</si>
  <si>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</si>
  <si>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</si>
  <si>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</si>
  <si>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</si>
  <si>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</si>
  <si>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</si>
  <si>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</si>
  <si>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</si>
  <si>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</si>
  <si>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</si>
  <si>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</si>
  <si>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</si>
  <si>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</si>
  <si>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</si>
  <si>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</si>
  <si>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</si>
  <si>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</si>
  <si>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</si>
  <si>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</si>
  <si>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</si>
  <si>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</si>
  <si>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</si>
  <si>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</si>
  <si>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</si>
  <si>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компл</t>
  </si>
  <si>
    <t>СГ</t>
  </si>
  <si>
    <t>З/Ч к КИПиА</t>
  </si>
  <si>
    <t>КИПиА</t>
  </si>
  <si>
    <t>ЗЖ004131</t>
  </si>
  <si>
    <t>НБ000160</t>
  </si>
  <si>
    <t>НБ000276</t>
  </si>
  <si>
    <t>ПВ000043</t>
  </si>
  <si>
    <t>СА000020</t>
  </si>
  <si>
    <t>СА000165</t>
  </si>
  <si>
    <t>СБ000010</t>
  </si>
  <si>
    <t>СБ000104</t>
  </si>
  <si>
    <t>СБ000182</t>
  </si>
  <si>
    <t>СБ000271</t>
  </si>
  <si>
    <t>СБ000368</t>
  </si>
  <si>
    <t>СВ000168</t>
  </si>
  <si>
    <t>СВ000172</t>
  </si>
  <si>
    <t>СВ000174</t>
  </si>
  <si>
    <t>СВ000235</t>
  </si>
  <si>
    <t>СВ000254</t>
  </si>
  <si>
    <t>СВ000298</t>
  </si>
  <si>
    <t>СВ000366</t>
  </si>
  <si>
    <t>СВ000458</t>
  </si>
  <si>
    <t>СВ000534</t>
  </si>
  <si>
    <t>СВ000535</t>
  </si>
  <si>
    <t>СВ000669</t>
  </si>
  <si>
    <t>СВ000681</t>
  </si>
  <si>
    <t>СВ000702</t>
  </si>
  <si>
    <t>СВ001050</t>
  </si>
  <si>
    <t>СВ001071</t>
  </si>
  <si>
    <t>СВ001267</t>
  </si>
  <si>
    <t>СВ001353</t>
  </si>
  <si>
    <t>СВ001904</t>
  </si>
  <si>
    <t>СГ000086</t>
  </si>
  <si>
    <t>СГ000095</t>
  </si>
  <si>
    <t>СГ000159</t>
  </si>
  <si>
    <t>СГ000189</t>
  </si>
  <si>
    <t>СГ000212</t>
  </si>
  <si>
    <t>СГ000219</t>
  </si>
  <si>
    <t>СГ000278</t>
  </si>
  <si>
    <t>СГ000279</t>
  </si>
  <si>
    <t>СГ000280</t>
  </si>
  <si>
    <t>СГ000288</t>
  </si>
  <si>
    <t>СГ000289</t>
  </si>
  <si>
    <t>СГ000290</t>
  </si>
  <si>
    <t>СГ000392</t>
  </si>
  <si>
    <t>СГ001054</t>
  </si>
  <si>
    <t>СГ001112</t>
  </si>
  <si>
    <t>СГ001189</t>
  </si>
  <si>
    <t>СГ001618</t>
  </si>
  <si>
    <t>СД000019</t>
  </si>
  <si>
    <t>СД000026</t>
  </si>
  <si>
    <t>СД000027</t>
  </si>
  <si>
    <t>СД000028</t>
  </si>
  <si>
    <t>СД000033</t>
  </si>
  <si>
    <t>Указатель УВНУ (2-10кв)</t>
  </si>
  <si>
    <t>Указатель напряжения УВН-10 с газоразрядной лампой</t>
  </si>
  <si>
    <t>Указатель напряжения УНК-04 (Л)</t>
  </si>
  <si>
    <t>Блок питания БП60Б-Д4-24</t>
  </si>
  <si>
    <t>Счетчик электрической энергии ПСЧ-4ТМ.05МД.17</t>
  </si>
  <si>
    <t>Счетчик "Меркурий"-230 ART-02 PQCRSIDN 10-100А 3ф. трехфазный 3*220/380 В 10(100)А 1,0 ОУ -40…+55</t>
  </si>
  <si>
    <t>Модуль ввода МВ110-224.8А</t>
  </si>
  <si>
    <t>Преобразователь интерфейсов USB-RS 485 ОВЕН АС 4</t>
  </si>
  <si>
    <t>Вольтметр ИНС-Ф1.2.Щ3</t>
  </si>
  <si>
    <t>Контроллер ПЛК100-220.Р-М</t>
  </si>
  <si>
    <t>Компактный измеритель ИТП-11.КР.Н3</t>
  </si>
  <si>
    <t>Метеостанция 14-49М с датчиками</t>
  </si>
  <si>
    <t>Мегаометр ЭС 0202\2Г 1000 В</t>
  </si>
  <si>
    <t>Указатель правильности чередования фаз и перекоса фаз по напряжению TKF-11 160-500 В</t>
  </si>
  <si>
    <t>Контроллер ПЛК160-24.А-M</t>
  </si>
  <si>
    <t>Термометр СП-2 (0+150) н/ч 100 мм</t>
  </si>
  <si>
    <t>Блок сетевого фильтра БCФ-Д2-0,6</t>
  </si>
  <si>
    <t>Преобразователь частоты, 3ф, 380-500В,55кВт, 105А, IP21, EMC C2, графическая, панель, русская документация</t>
  </si>
  <si>
    <t>Устройство управления и защиты электропривода задвижки ОВЕН ПКП1И-Щ1.RS</t>
  </si>
  <si>
    <t>Панель оператора графическая MT8070iE</t>
  </si>
  <si>
    <t>Панель оператора графическая MT8150x</t>
  </si>
  <si>
    <t>Секундомер СОПпр-2а-3-000, механический (часы или таймер лабораторный), № по госреестру 11519-11</t>
  </si>
  <si>
    <t>Приставка ПКИ-22</t>
  </si>
  <si>
    <t>Блок питания БП30Б-Д3-24</t>
  </si>
  <si>
    <t>Модуль аналогового ввода МВ110-224.2А</t>
  </si>
  <si>
    <t>Барометр-анероид БАММ-1</t>
  </si>
  <si>
    <t>Панель оператора СМИ2</t>
  </si>
  <si>
    <t>Комплект пьезоэлектрических преобразователей счетчика ультразвукового СУР-97</t>
  </si>
  <si>
    <t>Термометр ТМТБ-3, диапазон показаний давлений 0-0,6МПа, Диапазон показаний температур 0-120°С, присоединение осевое</t>
  </si>
  <si>
    <t>Измеритель двухканальный ОВЕН с ТРМ200-Н2 интерфейсом RS-485</t>
  </si>
  <si>
    <t>GSM-антенна выносимая Антей 906, GSM 900/1800, 13.5 dB, 50 Om, SMA</t>
  </si>
  <si>
    <t>Блок питания СКАТ-2400 исп.5 (ИБП, 24 В)</t>
  </si>
  <si>
    <t>Панель оператора Delta DOP-B07E415</t>
  </si>
  <si>
    <t>Фотодиод ФДК-155</t>
  </si>
  <si>
    <t>Устройство защиты от импульсных перенапряжений и помех DTR 1/24/1500-L</t>
  </si>
  <si>
    <t>Модуль Simatic S7-1200 CPU 1214 C</t>
  </si>
  <si>
    <t>Модуль Siemens CM 1231 AI</t>
  </si>
  <si>
    <t>Коммутатор DVS фирмы Delta</t>
  </si>
  <si>
    <t>Коммутатор не управляемый D-Link 1008/Е</t>
  </si>
  <si>
    <t>Модуль SM 1221 DC</t>
  </si>
  <si>
    <t>Модуль SM 1223 DC/RLY</t>
  </si>
  <si>
    <t>Панель оператора СП310-Р фирмы ОВЕН</t>
  </si>
  <si>
    <t>Блок питания БП-15БД2 12В</t>
  </si>
  <si>
    <t>Узел подачи воздуха исп.2 
ТС214001</t>
  </si>
  <si>
    <t>Блок питания БП15Б-Д2-12</t>
  </si>
  <si>
    <t>Панель оператора6AV6 642-OBC01-1AX1</t>
  </si>
  <si>
    <t>Преобразователь интерфейса Овен ЕКОН 134-24.4.2</t>
  </si>
  <si>
    <t>Контроллер ПЛК150-220.И-M</t>
  </si>
  <si>
    <t>Контроллер ПЛК100-24.P-M</t>
  </si>
  <si>
    <t>Измеритель-регулятор двухканальный ТРМ202-Щ1.РР</t>
  </si>
  <si>
    <t>Съёмный модуль V200-18-E5B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</si>
  <si>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2020 г. к уровню цен 2021 г.</t>
    </r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</si>
</sst>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9" fillId="2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67</xdr:row>
      <xdr:rowOff>435156</xdr:rowOff>
    </xdr:from>
    <xdr:to>
      <xdr:col>29</xdr:col>
      <xdr:colOff>2995</xdr:colOff>
      <xdr:row>67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435156</xdr:rowOff>
    </xdr:from>
    <xdr:to>
      <xdr:col>29</xdr:col>
      <xdr:colOff>2995</xdr:colOff>
      <xdr:row>62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435156</xdr:rowOff>
    </xdr:from>
    <xdr:to>
      <xdr:col>29</xdr:col>
      <xdr:colOff>2995</xdr:colOff>
      <xdr:row>63</xdr:row>
      <xdr:rowOff>435400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435156</xdr:rowOff>
    </xdr:from>
    <xdr:to>
      <xdr:col>29</xdr:col>
      <xdr:colOff>2995</xdr:colOff>
      <xdr:row>64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435156</xdr:rowOff>
    </xdr:from>
    <xdr:to>
      <xdr:col>29</xdr:col>
      <xdr:colOff>2995</xdr:colOff>
      <xdr:row>65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435156</xdr:rowOff>
    </xdr:from>
    <xdr:to>
      <xdr:col>29</xdr:col>
      <xdr:colOff>2995</xdr:colOff>
      <xdr:row>66</xdr:row>
      <xdr:rowOff>435400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435156</xdr:rowOff>
    </xdr:from>
    <xdr:to>
      <xdr:col>29</xdr:col>
      <xdr:colOff>2995</xdr:colOff>
      <xdr:row>67</xdr:row>
      <xdr:rowOff>435400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8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24" sqref="K24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6.5" customHeight="1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8" t="s">
        <v>71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>
      <c r="C7" s="7" t="s">
        <v>34</v>
      </c>
      <c r="D7" s="58" t="s">
        <v>80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>
      <c r="C8" s="7" t="s">
        <v>25</v>
      </c>
      <c r="D8" s="58" t="s">
        <v>81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>
      <c r="C9" s="7" t="s">
        <v>24</v>
      </c>
      <c r="D9" s="58" t="s">
        <v>82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>
      <c r="C10" s="7" t="s">
        <v>9</v>
      </c>
      <c r="D10" s="58" t="s">
        <v>81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>
      <c r="C11" s="7" t="s">
        <v>10</v>
      </c>
      <c r="D11" s="58" t="s">
        <v>72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>
      <c r="C12" s="7" t="s">
        <v>23</v>
      </c>
      <c r="D12" s="58" t="s">
        <v>73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/>
    <row r="14" spans="1:30" ht="33.75" customHeight="1">
      <c r="A14" s="55" t="s">
        <v>6</v>
      </c>
      <c r="B14" s="52" t="s">
        <v>29</v>
      </c>
      <c r="C14" s="55" t="s">
        <v>1</v>
      </c>
      <c r="D14" s="52" t="s">
        <v>4</v>
      </c>
      <c r="E14" s="52" t="s">
        <v>61</v>
      </c>
      <c r="F14" s="55" t="s">
        <v>62</v>
      </c>
      <c r="G14" s="55"/>
      <c r="H14" s="55"/>
      <c r="I14" s="55"/>
      <c r="J14" s="52" t="s">
        <v>185</v>
      </c>
      <c r="K14" s="52" t="s">
        <v>65</v>
      </c>
      <c r="L14" s="56" t="s">
        <v>63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67" t="s">
        <v>66</v>
      </c>
      <c r="AB14" s="52" t="s">
        <v>36</v>
      </c>
      <c r="AC14" s="52" t="s">
        <v>35</v>
      </c>
      <c r="AD14" s="61" t="s">
        <v>58</v>
      </c>
    </row>
    <row r="15" spans="1:30" ht="28.5" customHeight="1">
      <c r="A15" s="55"/>
      <c r="B15" s="53"/>
      <c r="C15" s="55"/>
      <c r="D15" s="53"/>
      <c r="E15" s="53"/>
      <c r="F15" s="55" t="s">
        <v>22</v>
      </c>
      <c r="G15" s="55" t="s">
        <v>15</v>
      </c>
      <c r="H15" s="55" t="s">
        <v>16</v>
      </c>
      <c r="I15" s="55" t="s">
        <v>30</v>
      </c>
      <c r="J15" s="53"/>
      <c r="K15" s="53"/>
      <c r="L15" s="56" t="s">
        <v>59</v>
      </c>
      <c r="M15" s="57"/>
      <c r="N15" s="57"/>
      <c r="O15" s="57"/>
      <c r="P15" s="57"/>
      <c r="Q15" s="56" t="s">
        <v>64</v>
      </c>
      <c r="R15" s="57"/>
      <c r="S15" s="57"/>
      <c r="T15" s="57"/>
      <c r="U15" s="57"/>
      <c r="V15" s="55" t="s">
        <v>60</v>
      </c>
      <c r="W15" s="55"/>
      <c r="X15" s="55"/>
      <c r="Y15" s="55"/>
      <c r="Z15" s="55"/>
      <c r="AA15" s="68"/>
      <c r="AB15" s="53"/>
      <c r="AC15" s="53"/>
      <c r="AD15" s="62"/>
    </row>
    <row r="16" spans="1:30" ht="52.5" customHeight="1">
      <c r="A16" s="55"/>
      <c r="B16" s="54"/>
      <c r="C16" s="55"/>
      <c r="D16" s="54"/>
      <c r="E16" s="54"/>
      <c r="F16" s="55"/>
      <c r="G16" s="55"/>
      <c r="H16" s="55"/>
      <c r="I16" s="55"/>
      <c r="J16" s="54"/>
      <c r="K16" s="54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69"/>
      <c r="AB16" s="54"/>
      <c r="AC16" s="54"/>
      <c r="AD16" s="63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15.75" customHeight="1">
      <c r="A18" s="13">
        <v>1</v>
      </c>
      <c r="B18" s="14" t="s">
        <v>83</v>
      </c>
      <c r="C18" s="45" t="s">
        <v>134</v>
      </c>
      <c r="D18" s="19" t="s">
        <v>74</v>
      </c>
      <c r="E18" s="15">
        <v>5</v>
      </c>
      <c r="F18" s="40">
        <v>1362.3</v>
      </c>
      <c r="G18" s="15">
        <v>564</v>
      </c>
      <c r="H18" s="16">
        <v>44428</v>
      </c>
      <c r="I18" s="16"/>
      <c r="J18" s="43">
        <v>1.0379</v>
      </c>
      <c r="K18" s="15">
        <f t="shared" ref="K18:K19" si="0">IF(SUM(F18)=0,"",F18*J18)</f>
        <v>1413.9311700000001</v>
      </c>
      <c r="L18" s="41">
        <v>1925.0000000000002</v>
      </c>
      <c r="M18" s="41">
        <v>1750</v>
      </c>
      <c r="N18" s="41">
        <v>1976</v>
      </c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19" si="1">COUNTIF(K18:Z18,"&gt;0")</f>
        <v>4</v>
      </c>
      <c r="AB18" s="20">
        <f t="shared" ref="AB18:AB19" si="2">CEILING(SUM(K18:Z18)/COUNTIF(K18:Z18,"&gt;0"),0.01)</f>
        <v>1766.24</v>
      </c>
      <c r="AC18" s="20">
        <f t="shared" ref="AC18:AC19" si="3">AB18*E18</f>
        <v>8831.2000000000007</v>
      </c>
      <c r="AD18" s="39">
        <f t="shared" ref="AD18:AD19" si="4">STDEV(K18:Z18)/AB18*100</f>
        <v>14.382363763679315</v>
      </c>
    </row>
    <row r="19" spans="1:30" s="12" customFormat="1" ht="33" customHeight="1">
      <c r="A19" s="13">
        <v>2</v>
      </c>
      <c r="B19" s="14" t="s">
        <v>84</v>
      </c>
      <c r="C19" s="45" t="s">
        <v>135</v>
      </c>
      <c r="D19" s="19" t="s">
        <v>74</v>
      </c>
      <c r="E19" s="15">
        <v>6</v>
      </c>
      <c r="F19" s="40"/>
      <c r="G19" s="15"/>
      <c r="H19" s="16"/>
      <c r="I19" s="16"/>
      <c r="J19" s="43">
        <v>1.0379</v>
      </c>
      <c r="K19" s="15" t="str">
        <f t="shared" si="0"/>
        <v/>
      </c>
      <c r="L19" s="41">
        <v>3324</v>
      </c>
      <c r="M19" s="41">
        <v>2770</v>
      </c>
      <c r="N19" s="41">
        <v>1722</v>
      </c>
      <c r="O19" s="41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1"/>
        <v>3</v>
      </c>
      <c r="AB19" s="20">
        <f t="shared" si="2"/>
        <v>2605.34</v>
      </c>
      <c r="AC19" s="20">
        <f t="shared" si="3"/>
        <v>15632.04</v>
      </c>
      <c r="AD19" s="39">
        <f t="shared" si="4"/>
        <v>31.227989936001709</v>
      </c>
    </row>
    <row r="20" spans="1:30" s="12" customFormat="1" ht="33" customHeight="1">
      <c r="A20" s="13">
        <v>3</v>
      </c>
      <c r="B20" s="14" t="s">
        <v>85</v>
      </c>
      <c r="C20" s="45" t="s">
        <v>136</v>
      </c>
      <c r="D20" s="19" t="s">
        <v>74</v>
      </c>
      <c r="E20" s="15">
        <v>21</v>
      </c>
      <c r="F20" s="40">
        <v>2632.62</v>
      </c>
      <c r="G20" s="15">
        <v>564</v>
      </c>
      <c r="H20" s="16">
        <v>44428</v>
      </c>
      <c r="I20" s="16"/>
      <c r="J20" s="43">
        <v>1.0379</v>
      </c>
      <c r="K20" s="15">
        <f t="shared" ref="K20:K24" si="5">IF(SUM(F20)=0,"",F20*J20)</f>
        <v>2732.3962980000001</v>
      </c>
      <c r="L20" s="41">
        <v>3024</v>
      </c>
      <c r="M20" s="41">
        <v>2880</v>
      </c>
      <c r="N20" s="41">
        <v>3818</v>
      </c>
      <c r="O20" s="41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ref="AA20:AA24" si="6">COUNTIF(K20:Z20,"&gt;0")</f>
        <v>4</v>
      </c>
      <c r="AB20" s="20">
        <f t="shared" ref="AB20:AB24" si="7">CEILING(SUM(K20:Z20)/COUNTIF(K20:Z20,"&gt;0"),0.01)</f>
        <v>3113.6</v>
      </c>
      <c r="AC20" s="20">
        <f t="shared" ref="AC20:AC24" si="8">AB20*E20</f>
        <v>65385.599999999999</v>
      </c>
      <c r="AD20" s="39">
        <f t="shared" ref="AD20:AD24" si="9">STDEV(K20:Z20)/AB20*100</f>
        <v>15.559351353476147</v>
      </c>
    </row>
    <row r="21" spans="1:30" s="12" customFormat="1" ht="33" customHeight="1">
      <c r="A21" s="13">
        <v>4</v>
      </c>
      <c r="B21" s="14" t="s">
        <v>86</v>
      </c>
      <c r="C21" s="45" t="s">
        <v>137</v>
      </c>
      <c r="D21" s="19" t="s">
        <v>74</v>
      </c>
      <c r="E21" s="15">
        <v>2</v>
      </c>
      <c r="F21" s="40">
        <v>3067.8</v>
      </c>
      <c r="G21" s="15">
        <v>564</v>
      </c>
      <c r="H21" s="16">
        <v>44428</v>
      </c>
      <c r="I21" s="16"/>
      <c r="J21" s="43">
        <v>1.0379</v>
      </c>
      <c r="K21" s="15">
        <f t="shared" si="5"/>
        <v>3184.0696200000002</v>
      </c>
      <c r="L21" s="41">
        <v>4356</v>
      </c>
      <c r="M21" s="41">
        <v>3960</v>
      </c>
      <c r="N21" s="41">
        <v>4450</v>
      </c>
      <c r="O21" s="41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6"/>
        <v>4</v>
      </c>
      <c r="AB21" s="20">
        <f t="shared" si="7"/>
        <v>3987.52</v>
      </c>
      <c r="AC21" s="20">
        <f t="shared" si="8"/>
        <v>7975.04</v>
      </c>
      <c r="AD21" s="39">
        <f t="shared" si="9"/>
        <v>14.449618585040152</v>
      </c>
    </row>
    <row r="22" spans="1:30" s="12" customFormat="1" ht="33" customHeight="1">
      <c r="A22" s="13">
        <v>5</v>
      </c>
      <c r="B22" s="14" t="s">
        <v>87</v>
      </c>
      <c r="C22" s="45" t="s">
        <v>138</v>
      </c>
      <c r="D22" s="19" t="s">
        <v>74</v>
      </c>
      <c r="E22" s="15">
        <v>2</v>
      </c>
      <c r="F22" s="40">
        <v>9209.93</v>
      </c>
      <c r="G22" s="15">
        <v>564</v>
      </c>
      <c r="H22" s="16">
        <v>44428</v>
      </c>
      <c r="I22" s="16"/>
      <c r="J22" s="43">
        <v>1.0379</v>
      </c>
      <c r="K22" s="15">
        <f t="shared" si="5"/>
        <v>9558.986347</v>
      </c>
      <c r="L22" s="41">
        <v>14718.000000000002</v>
      </c>
      <c r="M22" s="41">
        <v>13380</v>
      </c>
      <c r="N22" s="41">
        <v>13356</v>
      </c>
      <c r="O22" s="41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6"/>
        <v>4</v>
      </c>
      <c r="AB22" s="20">
        <f t="shared" si="7"/>
        <v>12753.25</v>
      </c>
      <c r="AC22" s="20">
        <f t="shared" si="8"/>
        <v>25506.5</v>
      </c>
      <c r="AD22" s="39">
        <f t="shared" si="9"/>
        <v>17.427616717384588</v>
      </c>
    </row>
    <row r="23" spans="1:30" s="12" customFormat="1" ht="33" customHeight="1">
      <c r="A23" s="13">
        <v>6</v>
      </c>
      <c r="B23" s="14" t="s">
        <v>88</v>
      </c>
      <c r="C23" s="45" t="s">
        <v>139</v>
      </c>
      <c r="D23" s="19" t="s">
        <v>74</v>
      </c>
      <c r="E23" s="15">
        <v>2</v>
      </c>
      <c r="F23" s="40">
        <v>4818.04</v>
      </c>
      <c r="G23" s="15">
        <v>564</v>
      </c>
      <c r="H23" s="16">
        <v>44428</v>
      </c>
      <c r="I23" s="16"/>
      <c r="J23" s="43">
        <v>1.0379</v>
      </c>
      <c r="K23" s="15">
        <f t="shared" si="5"/>
        <v>5000.6437160000005</v>
      </c>
      <c r="L23" s="41">
        <v>9355.5</v>
      </c>
      <c r="M23" s="41">
        <v>8910</v>
      </c>
      <c r="N23" s="41">
        <v>6988</v>
      </c>
      <c r="O23" s="41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6"/>
        <v>4</v>
      </c>
      <c r="AB23" s="20">
        <f t="shared" si="7"/>
        <v>7563.54</v>
      </c>
      <c r="AC23" s="20">
        <f t="shared" si="8"/>
        <v>15127.08</v>
      </c>
      <c r="AD23" s="39">
        <f t="shared" si="9"/>
        <v>26.358509973269673</v>
      </c>
    </row>
    <row r="24" spans="1:30" s="12" customFormat="1" ht="33" customHeight="1">
      <c r="A24" s="13">
        <v>7</v>
      </c>
      <c r="B24" s="14" t="s">
        <v>89</v>
      </c>
      <c r="C24" s="45" t="s">
        <v>140</v>
      </c>
      <c r="D24" s="19" t="s">
        <v>74</v>
      </c>
      <c r="E24" s="15">
        <v>6</v>
      </c>
      <c r="F24" s="40">
        <v>7425.85</v>
      </c>
      <c r="G24" s="15">
        <v>564</v>
      </c>
      <c r="H24" s="16">
        <v>44428</v>
      </c>
      <c r="I24" s="16"/>
      <c r="J24" s="43">
        <v>1.0379</v>
      </c>
      <c r="K24" s="15">
        <f t="shared" si="5"/>
        <v>7707.2897150000008</v>
      </c>
      <c r="L24" s="41">
        <v>9438</v>
      </c>
      <c r="M24" s="41">
        <v>8580</v>
      </c>
      <c r="N24" s="41">
        <v>10768</v>
      </c>
      <c r="O24" s="41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6"/>
        <v>4</v>
      </c>
      <c r="AB24" s="20">
        <f t="shared" si="7"/>
        <v>9123.33</v>
      </c>
      <c r="AC24" s="20">
        <f t="shared" si="8"/>
        <v>54739.979999999996</v>
      </c>
      <c r="AD24" s="39">
        <f t="shared" si="9"/>
        <v>14.297349681659618</v>
      </c>
    </row>
    <row r="25" spans="1:30" s="12" customFormat="1" ht="33" customHeight="1">
      <c r="A25" s="13">
        <v>8</v>
      </c>
      <c r="B25" s="14" t="s">
        <v>90</v>
      </c>
      <c r="C25" s="45" t="s">
        <v>141</v>
      </c>
      <c r="D25" s="19" t="s">
        <v>74</v>
      </c>
      <c r="E25" s="15">
        <v>1</v>
      </c>
      <c r="F25" s="40">
        <v>2942.98</v>
      </c>
      <c r="G25" s="15">
        <v>564</v>
      </c>
      <c r="H25" s="16">
        <v>44428</v>
      </c>
      <c r="I25" s="16"/>
      <c r="J25" s="43">
        <v>1.0379</v>
      </c>
      <c r="K25" s="15">
        <f t="shared" ref="K25:K27" si="10">IF(SUM(F25)=0,"",F25*J25)</f>
        <v>3054.5189420000002</v>
      </c>
      <c r="L25" s="41">
        <v>3717</v>
      </c>
      <c r="M25" s="41">
        <v>3540</v>
      </c>
      <c r="N25" s="41">
        <v>4268</v>
      </c>
      <c r="O25" s="41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ref="AA25:AA27" si="11">COUNTIF(K25:Z25,"&gt;0")</f>
        <v>4</v>
      </c>
      <c r="AB25" s="20">
        <f t="shared" ref="AB25:AB27" si="12">CEILING(SUM(K25:Z25)/COUNTIF(K25:Z25,"&gt;0"),0.01)</f>
        <v>3644.88</v>
      </c>
      <c r="AC25" s="20">
        <f t="shared" ref="AC25:AC27" si="13">AB25*E25</f>
        <v>3644.88</v>
      </c>
      <c r="AD25" s="39">
        <f t="shared" ref="AD25:AD27" si="14">STDEV(K25:Z25)/AB25*100</f>
        <v>13.74533424390029</v>
      </c>
    </row>
    <row r="26" spans="1:30" s="12" customFormat="1" ht="33" customHeight="1">
      <c r="A26" s="13">
        <v>9</v>
      </c>
      <c r="B26" s="14" t="s">
        <v>91</v>
      </c>
      <c r="C26" s="45" t="s">
        <v>142</v>
      </c>
      <c r="D26" s="19" t="s">
        <v>74</v>
      </c>
      <c r="E26" s="15">
        <v>3</v>
      </c>
      <c r="F26" s="40">
        <v>3384</v>
      </c>
      <c r="G26" s="15">
        <v>564</v>
      </c>
      <c r="H26" s="16">
        <v>44428</v>
      </c>
      <c r="I26" s="16"/>
      <c r="J26" s="43">
        <v>1.0379</v>
      </c>
      <c r="K26" s="15">
        <f t="shared" si="10"/>
        <v>3512.2536</v>
      </c>
      <c r="L26" s="41">
        <v>4356</v>
      </c>
      <c r="M26" s="41">
        <v>3960</v>
      </c>
      <c r="N26" s="41">
        <v>4908</v>
      </c>
      <c r="O26" s="41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11"/>
        <v>4</v>
      </c>
      <c r="AB26" s="20">
        <f t="shared" si="12"/>
        <v>4184.07</v>
      </c>
      <c r="AC26" s="20">
        <f t="shared" si="13"/>
        <v>12552.21</v>
      </c>
      <c r="AD26" s="39">
        <f t="shared" si="14"/>
        <v>14.174362774903365</v>
      </c>
    </row>
    <row r="27" spans="1:30" s="12" customFormat="1" ht="33" customHeight="1">
      <c r="A27" s="13">
        <v>10</v>
      </c>
      <c r="B27" s="14" t="s">
        <v>92</v>
      </c>
      <c r="C27" s="45" t="s">
        <v>143</v>
      </c>
      <c r="D27" s="19" t="s">
        <v>74</v>
      </c>
      <c r="E27" s="15">
        <v>3</v>
      </c>
      <c r="F27" s="40">
        <v>14650</v>
      </c>
      <c r="G27" s="15">
        <v>564</v>
      </c>
      <c r="H27" s="16">
        <v>44428</v>
      </c>
      <c r="I27" s="16"/>
      <c r="J27" s="43">
        <v>1.0379</v>
      </c>
      <c r="K27" s="15">
        <f t="shared" si="10"/>
        <v>15205.235000000001</v>
      </c>
      <c r="L27" s="41">
        <v>23208</v>
      </c>
      <c r="M27" s="41">
        <v>19340</v>
      </c>
      <c r="N27" s="41">
        <v>21244</v>
      </c>
      <c r="O27" s="41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11"/>
        <v>4</v>
      </c>
      <c r="AB27" s="20">
        <f t="shared" si="12"/>
        <v>19749.310000000001</v>
      </c>
      <c r="AC27" s="20">
        <f t="shared" si="13"/>
        <v>59247.930000000008</v>
      </c>
      <c r="AD27" s="39">
        <f t="shared" si="14"/>
        <v>17.298194923048278</v>
      </c>
    </row>
    <row r="28" spans="1:30" s="12" customFormat="1" ht="33" customHeight="1">
      <c r="A28" s="13">
        <v>11</v>
      </c>
      <c r="B28" s="14" t="s">
        <v>93</v>
      </c>
      <c r="C28" s="45" t="s">
        <v>144</v>
      </c>
      <c r="D28" s="19" t="s">
        <v>74</v>
      </c>
      <c r="E28" s="15">
        <v>2</v>
      </c>
      <c r="F28" s="40"/>
      <c r="G28" s="15"/>
      <c r="H28" s="16"/>
      <c r="I28" s="16"/>
      <c r="J28" s="43">
        <v>1.0379</v>
      </c>
      <c r="K28" s="15" t="str">
        <f t="shared" ref="K28:K51" si="15">IF(SUM(F28)=0,"",F28*J28)</f>
        <v/>
      </c>
      <c r="L28" s="41">
        <v>4176</v>
      </c>
      <c r="M28" s="41">
        <v>3480</v>
      </c>
      <c r="N28" s="41">
        <v>4302</v>
      </c>
      <c r="O28" s="41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ref="AA28:AA51" si="16">COUNTIF(K28:Z28,"&gt;0")</f>
        <v>3</v>
      </c>
      <c r="AB28" s="20">
        <f t="shared" ref="AB28:AB51" si="17">CEILING(SUM(K28:Z28)/COUNTIF(K28:Z28,"&gt;0"),0.01)</f>
        <v>3986</v>
      </c>
      <c r="AC28" s="20">
        <f t="shared" ref="AC28:AC51" si="18">AB28*E28</f>
        <v>7972</v>
      </c>
      <c r="AD28" s="39">
        <f t="shared" ref="AD28:AD51" si="19">STDEV(K28:Z28)/AB28*100</f>
        <v>11.10673243504791</v>
      </c>
    </row>
    <row r="29" spans="1:30" s="12" customFormat="1" ht="33" customHeight="1">
      <c r="A29" s="13">
        <v>12</v>
      </c>
      <c r="B29" s="14" t="s">
        <v>94</v>
      </c>
      <c r="C29" s="45" t="s">
        <v>145</v>
      </c>
      <c r="D29" s="19" t="s">
        <v>74</v>
      </c>
      <c r="E29" s="15">
        <v>1</v>
      </c>
      <c r="F29" s="40">
        <v>108734.21</v>
      </c>
      <c r="G29" s="15">
        <v>564</v>
      </c>
      <c r="H29" s="16">
        <v>44428</v>
      </c>
      <c r="I29" s="16"/>
      <c r="J29" s="43">
        <v>1.0379</v>
      </c>
      <c r="K29" s="15">
        <f t="shared" si="15"/>
        <v>112855.23655900001</v>
      </c>
      <c r="L29" s="41">
        <v>281358</v>
      </c>
      <c r="M29" s="41">
        <v>267960</v>
      </c>
      <c r="N29" s="41">
        <v>157666</v>
      </c>
      <c r="O29" s="41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16"/>
        <v>4</v>
      </c>
      <c r="AB29" s="20">
        <f t="shared" si="17"/>
        <v>204959.81</v>
      </c>
      <c r="AC29" s="20">
        <f t="shared" si="18"/>
        <v>204959.81</v>
      </c>
      <c r="AD29" s="39">
        <f t="shared" si="19"/>
        <v>40.35703705313491</v>
      </c>
    </row>
    <row r="30" spans="1:30" s="12" customFormat="1" ht="33" customHeight="1">
      <c r="A30" s="13">
        <v>13</v>
      </c>
      <c r="B30" s="14" t="s">
        <v>95</v>
      </c>
      <c r="C30" s="45" t="s">
        <v>146</v>
      </c>
      <c r="D30" s="19" t="s">
        <v>74</v>
      </c>
      <c r="E30" s="15">
        <v>1</v>
      </c>
      <c r="F30" s="40">
        <v>18116.46</v>
      </c>
      <c r="G30" s="15">
        <v>564</v>
      </c>
      <c r="H30" s="16">
        <v>44428</v>
      </c>
      <c r="I30" s="16"/>
      <c r="J30" s="43">
        <v>1.0379</v>
      </c>
      <c r="K30" s="15">
        <f t="shared" si="15"/>
        <v>18803.073833999999</v>
      </c>
      <c r="L30" s="41">
        <v>29766.000000000004</v>
      </c>
      <c r="M30" s="41">
        <v>27060</v>
      </c>
      <c r="N30" s="41">
        <v>26270</v>
      </c>
      <c r="O30" s="41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16"/>
        <v>4</v>
      </c>
      <c r="AB30" s="20">
        <f t="shared" si="17"/>
        <v>25474.77</v>
      </c>
      <c r="AC30" s="20">
        <f t="shared" si="18"/>
        <v>25474.77</v>
      </c>
      <c r="AD30" s="39">
        <f t="shared" si="19"/>
        <v>18.421978936117085</v>
      </c>
    </row>
    <row r="31" spans="1:30" s="12" customFormat="1" ht="33" customHeight="1">
      <c r="A31" s="13">
        <v>14</v>
      </c>
      <c r="B31" s="14" t="s">
        <v>96</v>
      </c>
      <c r="C31" s="45" t="s">
        <v>147</v>
      </c>
      <c r="D31" s="19" t="s">
        <v>74</v>
      </c>
      <c r="E31" s="15">
        <v>1</v>
      </c>
      <c r="F31" s="40">
        <v>10324</v>
      </c>
      <c r="G31" s="15">
        <v>564</v>
      </c>
      <c r="H31" s="16">
        <v>44428</v>
      </c>
      <c r="I31" s="16"/>
      <c r="J31" s="43">
        <v>1.0379</v>
      </c>
      <c r="K31" s="15">
        <f t="shared" si="15"/>
        <v>10715.2796</v>
      </c>
      <c r="L31" s="41">
        <v>11340</v>
      </c>
      <c r="M31" s="41">
        <v>9450</v>
      </c>
      <c r="N31" s="41">
        <v>14970</v>
      </c>
      <c r="O31" s="41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16"/>
        <v>4</v>
      </c>
      <c r="AB31" s="20">
        <f t="shared" si="17"/>
        <v>11618.82</v>
      </c>
      <c r="AC31" s="20">
        <f t="shared" si="18"/>
        <v>11618.82</v>
      </c>
      <c r="AD31" s="39">
        <f t="shared" si="19"/>
        <v>20.38438649712128</v>
      </c>
    </row>
    <row r="32" spans="1:30" s="12" customFormat="1" ht="33" customHeight="1">
      <c r="A32" s="13">
        <v>15</v>
      </c>
      <c r="B32" s="14" t="s">
        <v>97</v>
      </c>
      <c r="C32" s="45" t="s">
        <v>148</v>
      </c>
      <c r="D32" s="19" t="s">
        <v>74</v>
      </c>
      <c r="E32" s="15">
        <v>1</v>
      </c>
      <c r="F32" s="40">
        <v>32490.83</v>
      </c>
      <c r="G32" s="15">
        <v>564</v>
      </c>
      <c r="H32" s="16">
        <v>44428</v>
      </c>
      <c r="I32" s="16"/>
      <c r="J32" s="43">
        <v>1.0379</v>
      </c>
      <c r="K32" s="15">
        <f t="shared" si="15"/>
        <v>33722.232457000006</v>
      </c>
      <c r="L32" s="41">
        <v>39984</v>
      </c>
      <c r="M32" s="41">
        <v>38080</v>
      </c>
      <c r="N32" s="41">
        <v>47112</v>
      </c>
      <c r="O32" s="41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8">
        <f t="shared" si="16"/>
        <v>4</v>
      </c>
      <c r="AB32" s="20">
        <f t="shared" si="17"/>
        <v>39724.559999999998</v>
      </c>
      <c r="AC32" s="20">
        <f t="shared" si="18"/>
        <v>39724.559999999998</v>
      </c>
      <c r="AD32" s="39">
        <f t="shared" si="19"/>
        <v>14.044085792723186</v>
      </c>
    </row>
    <row r="33" spans="1:30" s="12" customFormat="1" ht="33" customHeight="1">
      <c r="A33" s="13">
        <v>16</v>
      </c>
      <c r="B33" s="14" t="s">
        <v>98</v>
      </c>
      <c r="C33" s="45" t="s">
        <v>149</v>
      </c>
      <c r="D33" s="19" t="s">
        <v>74</v>
      </c>
      <c r="E33" s="15">
        <v>5</v>
      </c>
      <c r="F33" s="40">
        <v>126.6</v>
      </c>
      <c r="G33" s="15">
        <v>564</v>
      </c>
      <c r="H33" s="16">
        <v>44428</v>
      </c>
      <c r="I33" s="16"/>
      <c r="J33" s="43">
        <v>1.0379</v>
      </c>
      <c r="K33" s="15">
        <f t="shared" si="15"/>
        <v>131.39814000000001</v>
      </c>
      <c r="L33" s="41">
        <v>242.00000000000003</v>
      </c>
      <c r="M33" s="41">
        <v>220</v>
      </c>
      <c r="N33" s="41">
        <v>184</v>
      </c>
      <c r="O33" s="41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8">
        <f t="shared" si="16"/>
        <v>4</v>
      </c>
      <c r="AB33" s="20">
        <f t="shared" si="17"/>
        <v>194.35</v>
      </c>
      <c r="AC33" s="20">
        <f t="shared" si="18"/>
        <v>971.75</v>
      </c>
      <c r="AD33" s="39">
        <f t="shared" si="19"/>
        <v>24.851776587159456</v>
      </c>
    </row>
    <row r="34" spans="1:30" s="12" customFormat="1" ht="33" customHeight="1">
      <c r="A34" s="13">
        <v>17</v>
      </c>
      <c r="B34" s="14" t="s">
        <v>99</v>
      </c>
      <c r="C34" s="45" t="s">
        <v>150</v>
      </c>
      <c r="D34" s="19" t="s">
        <v>74</v>
      </c>
      <c r="E34" s="15">
        <v>6</v>
      </c>
      <c r="F34" s="40">
        <v>1211.52</v>
      </c>
      <c r="G34" s="15">
        <v>564</v>
      </c>
      <c r="H34" s="16">
        <v>44428</v>
      </c>
      <c r="I34" s="16"/>
      <c r="J34" s="43">
        <v>1.0379</v>
      </c>
      <c r="K34" s="15">
        <f t="shared" si="15"/>
        <v>1257.436608</v>
      </c>
      <c r="L34" s="41">
        <v>1669.5</v>
      </c>
      <c r="M34" s="41">
        <v>1590</v>
      </c>
      <c r="N34" s="41">
        <v>1758</v>
      </c>
      <c r="O34" s="41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16"/>
        <v>4</v>
      </c>
      <c r="AB34" s="20">
        <f t="shared" si="17"/>
        <v>1568.74</v>
      </c>
      <c r="AC34" s="20">
        <f t="shared" si="18"/>
        <v>9412.44</v>
      </c>
      <c r="AD34" s="39">
        <f t="shared" si="19"/>
        <v>13.933575659823912</v>
      </c>
    </row>
    <row r="35" spans="1:30" s="12" customFormat="1" ht="33" customHeight="1">
      <c r="A35" s="13">
        <v>18</v>
      </c>
      <c r="B35" s="14" t="s">
        <v>100</v>
      </c>
      <c r="C35" s="45" t="s">
        <v>151</v>
      </c>
      <c r="D35" s="19" t="s">
        <v>74</v>
      </c>
      <c r="E35" s="15">
        <v>1</v>
      </c>
      <c r="F35" s="40">
        <v>262297.49</v>
      </c>
      <c r="G35" s="15">
        <v>564</v>
      </c>
      <c r="H35" s="16">
        <v>44428</v>
      </c>
      <c r="I35" s="16"/>
      <c r="J35" s="43">
        <v>1.0379</v>
      </c>
      <c r="K35" s="15">
        <f t="shared" si="15"/>
        <v>272238.56487100001</v>
      </c>
      <c r="L35" s="41">
        <v>309949.5</v>
      </c>
      <c r="M35" s="41">
        <v>295190</v>
      </c>
      <c r="N35" s="41">
        <v>380332</v>
      </c>
      <c r="O35" s="41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8">
        <f t="shared" si="16"/>
        <v>4</v>
      </c>
      <c r="AB35" s="20">
        <f t="shared" si="17"/>
        <v>314427.52000000002</v>
      </c>
      <c r="AC35" s="20">
        <f t="shared" si="18"/>
        <v>314427.52000000002</v>
      </c>
      <c r="AD35" s="39">
        <f t="shared" si="19"/>
        <v>14.819178847561451</v>
      </c>
    </row>
    <row r="36" spans="1:30" s="12" customFormat="1" ht="33" customHeight="1">
      <c r="A36" s="13">
        <v>19</v>
      </c>
      <c r="B36" s="14" t="s">
        <v>101</v>
      </c>
      <c r="C36" s="45" t="s">
        <v>152</v>
      </c>
      <c r="D36" s="19" t="s">
        <v>74</v>
      </c>
      <c r="E36" s="15">
        <v>4</v>
      </c>
      <c r="F36" s="40">
        <v>9407</v>
      </c>
      <c r="G36" s="15">
        <v>564</v>
      </c>
      <c r="H36" s="16">
        <v>44428</v>
      </c>
      <c r="I36" s="16"/>
      <c r="J36" s="43">
        <v>1.0379</v>
      </c>
      <c r="K36" s="15">
        <f t="shared" si="15"/>
        <v>9763.5253000000012</v>
      </c>
      <c r="L36" s="41">
        <v>12199.000000000002</v>
      </c>
      <c r="M36" s="41">
        <v>11090</v>
      </c>
      <c r="N36" s="41">
        <v>13642</v>
      </c>
      <c r="O36" s="41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8">
        <f t="shared" si="16"/>
        <v>4</v>
      </c>
      <c r="AB36" s="20">
        <f t="shared" si="17"/>
        <v>11673.64</v>
      </c>
      <c r="AC36" s="20">
        <f t="shared" si="18"/>
        <v>46694.559999999998</v>
      </c>
      <c r="AD36" s="39">
        <f t="shared" si="19"/>
        <v>14.11026237105612</v>
      </c>
    </row>
    <row r="37" spans="1:30" s="12" customFormat="1" ht="33" customHeight="1">
      <c r="A37" s="13">
        <v>20</v>
      </c>
      <c r="B37" s="14" t="s">
        <v>102</v>
      </c>
      <c r="C37" s="45" t="s">
        <v>153</v>
      </c>
      <c r="D37" s="19" t="s">
        <v>74</v>
      </c>
      <c r="E37" s="15">
        <v>2</v>
      </c>
      <c r="F37" s="40">
        <v>35115.79</v>
      </c>
      <c r="G37" s="15">
        <v>564</v>
      </c>
      <c r="H37" s="16">
        <v>44428</v>
      </c>
      <c r="I37" s="16"/>
      <c r="J37" s="43">
        <v>1.0379</v>
      </c>
      <c r="K37" s="15">
        <f t="shared" si="15"/>
        <v>36446.678441000004</v>
      </c>
      <c r="L37" s="41">
        <v>39887</v>
      </c>
      <c r="M37" s="41">
        <v>37170</v>
      </c>
      <c r="N37" s="41">
        <v>50918</v>
      </c>
      <c r="O37" s="41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8">
        <f t="shared" si="16"/>
        <v>4</v>
      </c>
      <c r="AB37" s="20">
        <f t="shared" si="17"/>
        <v>41105.42</v>
      </c>
      <c r="AC37" s="20">
        <f t="shared" si="18"/>
        <v>82210.84</v>
      </c>
      <c r="AD37" s="39">
        <f t="shared" si="19"/>
        <v>16.317255904625029</v>
      </c>
    </row>
    <row r="38" spans="1:30" s="12" customFormat="1" ht="33" customHeight="1">
      <c r="A38" s="13">
        <v>21</v>
      </c>
      <c r="B38" s="14" t="s">
        <v>103</v>
      </c>
      <c r="C38" s="45" t="s">
        <v>154</v>
      </c>
      <c r="D38" s="19" t="s">
        <v>74</v>
      </c>
      <c r="E38" s="15">
        <v>2</v>
      </c>
      <c r="F38" s="40">
        <v>87529.71</v>
      </c>
      <c r="G38" s="15">
        <v>564</v>
      </c>
      <c r="H38" s="16">
        <v>44428</v>
      </c>
      <c r="I38" s="16"/>
      <c r="J38" s="43">
        <v>1.0379</v>
      </c>
      <c r="K38" s="15">
        <f t="shared" si="15"/>
        <v>90847.086009000006</v>
      </c>
      <c r="L38" s="41">
        <v>118896</v>
      </c>
      <c r="M38" s="41">
        <v>99080</v>
      </c>
      <c r="N38" s="41">
        <v>126920</v>
      </c>
      <c r="O38" s="41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8">
        <f t="shared" si="16"/>
        <v>4</v>
      </c>
      <c r="AB38" s="20">
        <f t="shared" si="17"/>
        <v>108935.78</v>
      </c>
      <c r="AC38" s="20">
        <f t="shared" si="18"/>
        <v>217871.56</v>
      </c>
      <c r="AD38" s="39">
        <f t="shared" si="19"/>
        <v>15.424255970515549</v>
      </c>
    </row>
    <row r="39" spans="1:30" s="12" customFormat="1" ht="33" customHeight="1">
      <c r="A39" s="13">
        <v>22</v>
      </c>
      <c r="B39" s="14" t="s">
        <v>104</v>
      </c>
      <c r="C39" s="45" t="s">
        <v>155</v>
      </c>
      <c r="D39" s="19" t="s">
        <v>74</v>
      </c>
      <c r="E39" s="15">
        <v>2</v>
      </c>
      <c r="F39" s="40">
        <v>7555.49</v>
      </c>
      <c r="G39" s="15">
        <v>564</v>
      </c>
      <c r="H39" s="16">
        <v>44428</v>
      </c>
      <c r="I39" s="16"/>
      <c r="J39" s="43">
        <v>1.0379</v>
      </c>
      <c r="K39" s="15">
        <f t="shared" si="15"/>
        <v>7841.8430710000002</v>
      </c>
      <c r="L39" s="41">
        <v>11704.000000000002</v>
      </c>
      <c r="M39" s="41">
        <v>10640</v>
      </c>
      <c r="N39" s="41">
        <v>10956</v>
      </c>
      <c r="O39" s="41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8">
        <f t="shared" si="16"/>
        <v>4</v>
      </c>
      <c r="AB39" s="20">
        <f t="shared" si="17"/>
        <v>10285.469999999999</v>
      </c>
      <c r="AC39" s="20">
        <f t="shared" si="18"/>
        <v>20570.939999999999</v>
      </c>
      <c r="AD39" s="39">
        <f t="shared" si="19"/>
        <v>16.42187468325184</v>
      </c>
    </row>
    <row r="40" spans="1:30" s="12" customFormat="1" ht="33" customHeight="1">
      <c r="A40" s="13">
        <v>23</v>
      </c>
      <c r="B40" s="14" t="s">
        <v>105</v>
      </c>
      <c r="C40" s="45" t="s">
        <v>156</v>
      </c>
      <c r="D40" s="19" t="s">
        <v>74</v>
      </c>
      <c r="E40" s="15">
        <v>16</v>
      </c>
      <c r="F40" s="40">
        <v>239.17</v>
      </c>
      <c r="G40" s="15">
        <v>564</v>
      </c>
      <c r="H40" s="16">
        <v>44428</v>
      </c>
      <c r="I40" s="16"/>
      <c r="J40" s="43">
        <v>1.0379</v>
      </c>
      <c r="K40" s="15">
        <f t="shared" si="15"/>
        <v>248.234543</v>
      </c>
      <c r="L40" s="41">
        <v>468</v>
      </c>
      <c r="M40" s="41">
        <v>390</v>
      </c>
      <c r="N40" s="41">
        <v>348</v>
      </c>
      <c r="O40" s="41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8">
        <f t="shared" si="16"/>
        <v>4</v>
      </c>
      <c r="AB40" s="20">
        <f t="shared" si="17"/>
        <v>363.56</v>
      </c>
      <c r="AC40" s="20">
        <f t="shared" si="18"/>
        <v>5816.96</v>
      </c>
      <c r="AD40" s="39">
        <f t="shared" si="19"/>
        <v>25.183868632617695</v>
      </c>
    </row>
    <row r="41" spans="1:30" s="12" customFormat="1" ht="33" customHeight="1">
      <c r="A41" s="13">
        <v>24</v>
      </c>
      <c r="B41" s="14" t="s">
        <v>106</v>
      </c>
      <c r="C41" s="45" t="s">
        <v>157</v>
      </c>
      <c r="D41" s="19" t="s">
        <v>74</v>
      </c>
      <c r="E41" s="15">
        <v>4</v>
      </c>
      <c r="F41" s="40">
        <v>2594</v>
      </c>
      <c r="G41" s="15">
        <v>564</v>
      </c>
      <c r="H41" s="16">
        <v>44428</v>
      </c>
      <c r="I41" s="16"/>
      <c r="J41" s="43">
        <v>1.0379</v>
      </c>
      <c r="K41" s="15">
        <f t="shared" si="15"/>
        <v>2692.3126000000002</v>
      </c>
      <c r="L41" s="41">
        <v>3192</v>
      </c>
      <c r="M41" s="41">
        <v>3040</v>
      </c>
      <c r="N41" s="41">
        <v>3762</v>
      </c>
      <c r="O41" s="41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8">
        <f t="shared" si="16"/>
        <v>4</v>
      </c>
      <c r="AB41" s="20">
        <f t="shared" si="17"/>
        <v>3171.58</v>
      </c>
      <c r="AC41" s="20">
        <f t="shared" si="18"/>
        <v>12686.32</v>
      </c>
      <c r="AD41" s="39">
        <f t="shared" si="19"/>
        <v>14.053850109417439</v>
      </c>
    </row>
    <row r="42" spans="1:30" s="12" customFormat="1" ht="33" customHeight="1">
      <c r="A42" s="13">
        <v>25</v>
      </c>
      <c r="B42" s="14" t="s">
        <v>107</v>
      </c>
      <c r="C42" s="45" t="s">
        <v>158</v>
      </c>
      <c r="D42" s="19" t="s">
        <v>74</v>
      </c>
      <c r="E42" s="15">
        <v>6</v>
      </c>
      <c r="F42" s="40">
        <v>5301</v>
      </c>
      <c r="G42" s="15">
        <v>564</v>
      </c>
      <c r="H42" s="16">
        <v>44428</v>
      </c>
      <c r="I42" s="16"/>
      <c r="J42" s="43">
        <v>1.0379</v>
      </c>
      <c r="K42" s="15">
        <f t="shared" si="15"/>
        <v>5501.9079000000002</v>
      </c>
      <c r="L42" s="41">
        <v>6820.0000000000009</v>
      </c>
      <c r="M42" s="41">
        <v>6200</v>
      </c>
      <c r="N42" s="41">
        <v>7688</v>
      </c>
      <c r="O42" s="41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8">
        <f t="shared" si="16"/>
        <v>4</v>
      </c>
      <c r="AB42" s="20">
        <f t="shared" si="17"/>
        <v>6552.4800000000005</v>
      </c>
      <c r="AC42" s="20">
        <f t="shared" si="18"/>
        <v>39314.880000000005</v>
      </c>
      <c r="AD42" s="39">
        <f t="shared" si="19"/>
        <v>14.177272632277878</v>
      </c>
    </row>
    <row r="43" spans="1:30" s="12" customFormat="1" ht="33" customHeight="1">
      <c r="A43" s="13">
        <v>26</v>
      </c>
      <c r="B43" s="14" t="s">
        <v>108</v>
      </c>
      <c r="C43" s="45" t="s">
        <v>159</v>
      </c>
      <c r="D43" s="19" t="s">
        <v>74</v>
      </c>
      <c r="E43" s="15">
        <v>1</v>
      </c>
      <c r="F43" s="40">
        <v>10503.43</v>
      </c>
      <c r="G43" s="15">
        <v>564</v>
      </c>
      <c r="H43" s="16">
        <v>44428</v>
      </c>
      <c r="I43" s="16"/>
      <c r="J43" s="43">
        <v>1.0379</v>
      </c>
      <c r="K43" s="15">
        <f t="shared" si="15"/>
        <v>10901.509997000001</v>
      </c>
      <c r="L43" s="41">
        <v>16344</v>
      </c>
      <c r="M43" s="41">
        <v>13620</v>
      </c>
      <c r="N43" s="41">
        <v>15230</v>
      </c>
      <c r="O43" s="41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8">
        <f t="shared" si="16"/>
        <v>4</v>
      </c>
      <c r="AB43" s="20">
        <f t="shared" si="17"/>
        <v>14023.880000000001</v>
      </c>
      <c r="AC43" s="20">
        <f t="shared" si="18"/>
        <v>14023.880000000001</v>
      </c>
      <c r="AD43" s="39">
        <f t="shared" si="19"/>
        <v>16.849170942533391</v>
      </c>
    </row>
    <row r="44" spans="1:30" s="12" customFormat="1" ht="33" customHeight="1">
      <c r="A44" s="13">
        <v>27</v>
      </c>
      <c r="B44" s="14" t="s">
        <v>109</v>
      </c>
      <c r="C44" s="45" t="s">
        <v>160</v>
      </c>
      <c r="D44" s="19" t="s">
        <v>74</v>
      </c>
      <c r="E44" s="15">
        <v>4</v>
      </c>
      <c r="F44" s="40">
        <v>2842</v>
      </c>
      <c r="G44" s="15">
        <v>564</v>
      </c>
      <c r="H44" s="16">
        <v>44428</v>
      </c>
      <c r="I44" s="16"/>
      <c r="J44" s="43">
        <v>1.0379</v>
      </c>
      <c r="K44" s="15">
        <f t="shared" si="15"/>
        <v>2949.7118</v>
      </c>
      <c r="L44" s="41">
        <v>3507</v>
      </c>
      <c r="M44" s="41">
        <v>3340</v>
      </c>
      <c r="N44" s="41">
        <v>4122</v>
      </c>
      <c r="O44" s="41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8">
        <f t="shared" si="16"/>
        <v>4</v>
      </c>
      <c r="AB44" s="20">
        <f t="shared" si="17"/>
        <v>3479.6800000000003</v>
      </c>
      <c r="AC44" s="20">
        <f t="shared" si="18"/>
        <v>13918.720000000001</v>
      </c>
      <c r="AD44" s="39">
        <f t="shared" si="19"/>
        <v>14.017073617655566</v>
      </c>
    </row>
    <row r="45" spans="1:30" s="12" customFormat="1" ht="33" customHeight="1">
      <c r="A45" s="13">
        <v>28</v>
      </c>
      <c r="B45" s="14" t="s">
        <v>110</v>
      </c>
      <c r="C45" s="45" t="s">
        <v>161</v>
      </c>
      <c r="D45" s="19" t="s">
        <v>79</v>
      </c>
      <c r="E45" s="15">
        <v>19</v>
      </c>
      <c r="F45" s="40">
        <v>10226</v>
      </c>
      <c r="G45" s="15">
        <v>564</v>
      </c>
      <c r="H45" s="16">
        <v>44428</v>
      </c>
      <c r="I45" s="16"/>
      <c r="J45" s="43">
        <v>1.0379</v>
      </c>
      <c r="K45" s="15">
        <f t="shared" si="15"/>
        <v>10613.565400000001</v>
      </c>
      <c r="L45" s="41">
        <v>15600</v>
      </c>
      <c r="M45" s="41">
        <v>13000</v>
      </c>
      <c r="N45" s="41">
        <v>14828</v>
      </c>
      <c r="O45" s="41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8">
        <f t="shared" si="16"/>
        <v>4</v>
      </c>
      <c r="AB45" s="20">
        <f t="shared" si="17"/>
        <v>13510.4</v>
      </c>
      <c r="AC45" s="20">
        <f t="shared" si="18"/>
        <v>256697.60000000001</v>
      </c>
      <c r="AD45" s="39">
        <f t="shared" si="19"/>
        <v>16.414804742746732</v>
      </c>
    </row>
    <row r="46" spans="1:30" s="12" customFormat="1" ht="33" customHeight="1">
      <c r="A46" s="13">
        <v>29</v>
      </c>
      <c r="B46" s="14" t="s">
        <v>111</v>
      </c>
      <c r="C46" s="45" t="s">
        <v>162</v>
      </c>
      <c r="D46" s="19" t="s">
        <v>74</v>
      </c>
      <c r="E46" s="15">
        <v>4</v>
      </c>
      <c r="F46" s="40"/>
      <c r="G46" s="15"/>
      <c r="H46" s="16"/>
      <c r="I46" s="16"/>
      <c r="J46" s="43">
        <v>1.0379</v>
      </c>
      <c r="K46" s="15" t="str">
        <f t="shared" si="15"/>
        <v/>
      </c>
      <c r="L46" s="41">
        <v>1452.0000000000002</v>
      </c>
      <c r="M46" s="41">
        <v>1320</v>
      </c>
      <c r="N46" s="41">
        <v>1734</v>
      </c>
      <c r="O46" s="41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8">
        <f t="shared" si="16"/>
        <v>3</v>
      </c>
      <c r="AB46" s="20">
        <f t="shared" si="17"/>
        <v>1502</v>
      </c>
      <c r="AC46" s="20">
        <f t="shared" si="18"/>
        <v>6008</v>
      </c>
      <c r="AD46" s="39">
        <f t="shared" si="19"/>
        <v>14.07992646834585</v>
      </c>
    </row>
    <row r="47" spans="1:30" s="12" customFormat="1" ht="33" customHeight="1">
      <c r="A47" s="13">
        <v>30</v>
      </c>
      <c r="B47" s="14" t="s">
        <v>112</v>
      </c>
      <c r="C47" s="45" t="s">
        <v>163</v>
      </c>
      <c r="D47" s="19" t="s">
        <v>74</v>
      </c>
      <c r="E47" s="15">
        <v>6</v>
      </c>
      <c r="F47" s="40">
        <v>5904</v>
      </c>
      <c r="G47" s="15">
        <v>564</v>
      </c>
      <c r="H47" s="16">
        <v>44428</v>
      </c>
      <c r="I47" s="16"/>
      <c r="J47" s="43">
        <v>1.0379</v>
      </c>
      <c r="K47" s="15">
        <f t="shared" si="15"/>
        <v>6127.7615999999998</v>
      </c>
      <c r="L47" s="41">
        <v>6741</v>
      </c>
      <c r="M47" s="41">
        <v>6420</v>
      </c>
      <c r="N47" s="41">
        <v>8362</v>
      </c>
      <c r="O47" s="41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8">
        <f t="shared" si="16"/>
        <v>4</v>
      </c>
      <c r="AB47" s="20">
        <f t="shared" si="17"/>
        <v>6912.7</v>
      </c>
      <c r="AC47" s="20">
        <f t="shared" si="18"/>
        <v>41476.199999999997</v>
      </c>
      <c r="AD47" s="39">
        <f t="shared" si="19"/>
        <v>14.439178493072783</v>
      </c>
    </row>
    <row r="48" spans="1:30" s="12" customFormat="1" ht="33" customHeight="1">
      <c r="A48" s="13">
        <v>31</v>
      </c>
      <c r="B48" s="14" t="s">
        <v>113</v>
      </c>
      <c r="C48" s="45" t="s">
        <v>164</v>
      </c>
      <c r="D48" s="19" t="s">
        <v>74</v>
      </c>
      <c r="E48" s="15">
        <v>6</v>
      </c>
      <c r="F48" s="40">
        <v>999.5</v>
      </c>
      <c r="G48" s="15">
        <v>564</v>
      </c>
      <c r="H48" s="16">
        <v>44428</v>
      </c>
      <c r="I48" s="16"/>
      <c r="J48" s="43">
        <v>1.0379</v>
      </c>
      <c r="K48" s="15">
        <f t="shared" si="15"/>
        <v>1037.38105</v>
      </c>
      <c r="L48" s="41">
        <v>1353</v>
      </c>
      <c r="M48" s="41">
        <v>1230</v>
      </c>
      <c r="N48" s="41">
        <v>1450</v>
      </c>
      <c r="O48" s="41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8">
        <f t="shared" si="16"/>
        <v>4</v>
      </c>
      <c r="AB48" s="20">
        <f t="shared" si="17"/>
        <v>1267.6000000000001</v>
      </c>
      <c r="AC48" s="20">
        <f t="shared" si="18"/>
        <v>7605.6</v>
      </c>
      <c r="AD48" s="39">
        <f t="shared" si="19"/>
        <v>14.036776436762095</v>
      </c>
    </row>
    <row r="49" spans="1:30" s="12" customFormat="1" ht="33" customHeight="1">
      <c r="A49" s="13">
        <v>32</v>
      </c>
      <c r="B49" s="14" t="s">
        <v>114</v>
      </c>
      <c r="C49" s="45" t="s">
        <v>165</v>
      </c>
      <c r="D49" s="19" t="s">
        <v>74</v>
      </c>
      <c r="E49" s="15">
        <v>2</v>
      </c>
      <c r="F49" s="40">
        <v>14440</v>
      </c>
      <c r="G49" s="15">
        <v>564</v>
      </c>
      <c r="H49" s="16">
        <v>44428</v>
      </c>
      <c r="I49" s="16"/>
      <c r="J49" s="43">
        <v>1.0379</v>
      </c>
      <c r="K49" s="15">
        <f t="shared" si="15"/>
        <v>14987.276</v>
      </c>
      <c r="L49" s="41">
        <v>21180</v>
      </c>
      <c r="M49" s="41">
        <v>17650</v>
      </c>
      <c r="N49" s="41">
        <v>20938</v>
      </c>
      <c r="O49" s="41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8">
        <f t="shared" si="16"/>
        <v>4</v>
      </c>
      <c r="AB49" s="20">
        <f t="shared" si="17"/>
        <v>18688.82</v>
      </c>
      <c r="AC49" s="20">
        <f t="shared" si="18"/>
        <v>37377.64</v>
      </c>
      <c r="AD49" s="39">
        <f t="shared" si="19"/>
        <v>15.7660428462921</v>
      </c>
    </row>
    <row r="50" spans="1:30" s="12" customFormat="1" ht="33" customHeight="1">
      <c r="A50" s="13">
        <v>33</v>
      </c>
      <c r="B50" s="14" t="s">
        <v>115</v>
      </c>
      <c r="C50" s="45" t="s">
        <v>166</v>
      </c>
      <c r="D50" s="19" t="s">
        <v>74</v>
      </c>
      <c r="E50" s="15">
        <v>1</v>
      </c>
      <c r="F50" s="40">
        <v>22287.73</v>
      </c>
      <c r="G50" s="15">
        <v>564</v>
      </c>
      <c r="H50" s="16">
        <v>44428</v>
      </c>
      <c r="I50" s="16"/>
      <c r="J50" s="43">
        <v>1.0379</v>
      </c>
      <c r="K50" s="15">
        <f t="shared" si="15"/>
        <v>23132.434967000001</v>
      </c>
      <c r="L50" s="41">
        <v>29579.000000000004</v>
      </c>
      <c r="M50" s="41">
        <v>26890</v>
      </c>
      <c r="N50" s="41">
        <v>32318</v>
      </c>
      <c r="O50" s="41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8">
        <f t="shared" si="16"/>
        <v>4</v>
      </c>
      <c r="AB50" s="20">
        <f t="shared" si="17"/>
        <v>27979.86</v>
      </c>
      <c r="AC50" s="20">
        <f t="shared" si="18"/>
        <v>27979.86</v>
      </c>
      <c r="AD50" s="39">
        <f t="shared" si="19"/>
        <v>14.004428167870161</v>
      </c>
    </row>
    <row r="51" spans="1:30" s="12" customFormat="1" ht="33" customHeight="1">
      <c r="A51" s="13">
        <v>34</v>
      </c>
      <c r="B51" s="14" t="s">
        <v>116</v>
      </c>
      <c r="C51" s="45" t="s">
        <v>167</v>
      </c>
      <c r="D51" s="19" t="s">
        <v>74</v>
      </c>
      <c r="E51" s="15">
        <v>4</v>
      </c>
      <c r="F51" s="40">
        <v>326.33999999999997</v>
      </c>
      <c r="G51" s="15">
        <v>564</v>
      </c>
      <c r="H51" s="16">
        <v>44428</v>
      </c>
      <c r="I51" s="16"/>
      <c r="J51" s="43">
        <v>1.0379</v>
      </c>
      <c r="K51" s="15">
        <f t="shared" si="15"/>
        <v>338.70828599999999</v>
      </c>
      <c r="L51" s="41">
        <v>540</v>
      </c>
      <c r="M51" s="41">
        <v>450</v>
      </c>
      <c r="N51" s="41">
        <v>474</v>
      </c>
      <c r="O51" s="41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8">
        <f t="shared" si="16"/>
        <v>4</v>
      </c>
      <c r="AB51" s="20">
        <f t="shared" si="17"/>
        <v>450.68</v>
      </c>
      <c r="AC51" s="20">
        <f t="shared" si="18"/>
        <v>1802.72</v>
      </c>
      <c r="AD51" s="39">
        <f t="shared" si="19"/>
        <v>18.590899072014022</v>
      </c>
    </row>
    <row r="52" spans="1:30" s="12" customFormat="1" ht="33" customHeight="1">
      <c r="A52" s="13">
        <v>35</v>
      </c>
      <c r="B52" s="14" t="s">
        <v>117</v>
      </c>
      <c r="C52" s="45" t="s">
        <v>168</v>
      </c>
      <c r="D52" s="19" t="s">
        <v>74</v>
      </c>
      <c r="E52" s="15">
        <v>2</v>
      </c>
      <c r="F52" s="40">
        <v>3381.5</v>
      </c>
      <c r="G52" s="15">
        <v>564</v>
      </c>
      <c r="H52" s="16">
        <v>44428</v>
      </c>
      <c r="I52" s="16"/>
      <c r="J52" s="43">
        <v>1.0379</v>
      </c>
      <c r="K52" s="15">
        <f t="shared" ref="K52:K68" si="20">IF(SUM(F52)=0,"",F52*J52)</f>
        <v>3509.6588500000003</v>
      </c>
      <c r="L52" s="41">
        <v>3339</v>
      </c>
      <c r="M52" s="41">
        <v>3180</v>
      </c>
      <c r="N52" s="41">
        <v>4904</v>
      </c>
      <c r="O52" s="41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8">
        <f t="shared" ref="AA52:AA68" si="21">COUNTIF(K52:Z52,"&gt;0")</f>
        <v>4</v>
      </c>
      <c r="AB52" s="20">
        <f t="shared" ref="AB52:AB68" si="22">CEILING(SUM(K52:Z52)/COUNTIF(K52:Z52,"&gt;0"),0.01)</f>
        <v>3733.17</v>
      </c>
      <c r="AC52" s="20">
        <f t="shared" ref="AC52:AC68" si="23">AB52*E52</f>
        <v>7466.34</v>
      </c>
      <c r="AD52" s="39">
        <f t="shared" ref="AD52:AD68" si="24">STDEV(K52:Z52)/AB52*100</f>
        <v>21.217328544841536</v>
      </c>
    </row>
    <row r="53" spans="1:30" s="12" customFormat="1" ht="33" customHeight="1">
      <c r="A53" s="13">
        <v>36</v>
      </c>
      <c r="B53" s="14" t="s">
        <v>118</v>
      </c>
      <c r="C53" s="45" t="s">
        <v>169</v>
      </c>
      <c r="D53" s="19" t="s">
        <v>74</v>
      </c>
      <c r="E53" s="15">
        <v>1</v>
      </c>
      <c r="F53" s="40">
        <v>28124</v>
      </c>
      <c r="G53" s="15">
        <v>564</v>
      </c>
      <c r="H53" s="16">
        <v>44428</v>
      </c>
      <c r="I53" s="16"/>
      <c r="J53" s="43">
        <v>1.0379</v>
      </c>
      <c r="K53" s="15">
        <f t="shared" si="20"/>
        <v>29189.899600000001</v>
      </c>
      <c r="L53" s="41">
        <v>34749</v>
      </c>
      <c r="M53" s="41">
        <v>31590</v>
      </c>
      <c r="N53" s="41">
        <v>40780</v>
      </c>
      <c r="O53" s="41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8">
        <f t="shared" si="21"/>
        <v>4</v>
      </c>
      <c r="AB53" s="20">
        <f t="shared" si="22"/>
        <v>34077.230000000003</v>
      </c>
      <c r="AC53" s="20">
        <f t="shared" si="23"/>
        <v>34077.230000000003</v>
      </c>
      <c r="AD53" s="39">
        <f t="shared" si="24"/>
        <v>14.716575359982462</v>
      </c>
    </row>
    <row r="54" spans="1:30" s="12" customFormat="1" ht="33" customHeight="1">
      <c r="A54" s="13">
        <v>37</v>
      </c>
      <c r="B54" s="14" t="s">
        <v>119</v>
      </c>
      <c r="C54" s="45" t="s">
        <v>170</v>
      </c>
      <c r="D54" s="19" t="s">
        <v>74</v>
      </c>
      <c r="E54" s="15">
        <v>1</v>
      </c>
      <c r="F54" s="40">
        <v>29450</v>
      </c>
      <c r="G54" s="15">
        <v>564</v>
      </c>
      <c r="H54" s="16">
        <v>44428</v>
      </c>
      <c r="I54" s="16"/>
      <c r="J54" s="43">
        <v>1.0379</v>
      </c>
      <c r="K54" s="15">
        <f t="shared" si="20"/>
        <v>30566.155000000002</v>
      </c>
      <c r="L54" s="41">
        <v>54900</v>
      </c>
      <c r="M54" s="41">
        <v>45750</v>
      </c>
      <c r="N54" s="41">
        <v>42704</v>
      </c>
      <c r="O54" s="41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8">
        <f t="shared" si="21"/>
        <v>4</v>
      </c>
      <c r="AB54" s="20">
        <f t="shared" si="22"/>
        <v>43480.04</v>
      </c>
      <c r="AC54" s="20">
        <f t="shared" si="23"/>
        <v>43480.04</v>
      </c>
      <c r="AD54" s="39">
        <f t="shared" si="24"/>
        <v>23.111436353325292</v>
      </c>
    </row>
    <row r="55" spans="1:30" s="12" customFormat="1" ht="33" customHeight="1">
      <c r="A55" s="13">
        <v>38</v>
      </c>
      <c r="B55" s="14" t="s">
        <v>120</v>
      </c>
      <c r="C55" s="45" t="s">
        <v>171</v>
      </c>
      <c r="D55" s="19" t="s">
        <v>74</v>
      </c>
      <c r="E55" s="15">
        <v>2</v>
      </c>
      <c r="F55" s="40"/>
      <c r="G55" s="15"/>
      <c r="H55" s="16"/>
      <c r="I55" s="16"/>
      <c r="J55" s="43">
        <v>1.0379</v>
      </c>
      <c r="K55" s="15" t="str">
        <f t="shared" si="20"/>
        <v/>
      </c>
      <c r="L55" s="41">
        <v>9429</v>
      </c>
      <c r="M55" s="41">
        <v>8980</v>
      </c>
      <c r="N55" s="41">
        <v>7504</v>
      </c>
      <c r="O55" s="41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8">
        <f t="shared" si="21"/>
        <v>3</v>
      </c>
      <c r="AB55" s="20">
        <f t="shared" si="22"/>
        <v>8637.67</v>
      </c>
      <c r="AC55" s="20">
        <f t="shared" si="23"/>
        <v>17275.34</v>
      </c>
      <c r="AD55" s="39">
        <f t="shared" si="24"/>
        <v>11.659681203186569</v>
      </c>
    </row>
    <row r="56" spans="1:30" s="12" customFormat="1" ht="33" customHeight="1">
      <c r="A56" s="13">
        <v>39</v>
      </c>
      <c r="B56" s="14" t="s">
        <v>121</v>
      </c>
      <c r="C56" s="45" t="s">
        <v>172</v>
      </c>
      <c r="D56" s="19" t="s">
        <v>74</v>
      </c>
      <c r="E56" s="15">
        <v>1</v>
      </c>
      <c r="F56" s="40"/>
      <c r="G56" s="15"/>
      <c r="H56" s="16"/>
      <c r="I56" s="16"/>
      <c r="J56" s="43">
        <v>1.0379</v>
      </c>
      <c r="K56" s="15" t="str">
        <f t="shared" si="20"/>
        <v/>
      </c>
      <c r="L56" s="41">
        <v>2915.0000000000005</v>
      </c>
      <c r="M56" s="41">
        <v>2650</v>
      </c>
      <c r="N56" s="41">
        <v>2750</v>
      </c>
      <c r="O56" s="41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8">
        <f t="shared" si="21"/>
        <v>3</v>
      </c>
      <c r="AB56" s="20">
        <f t="shared" si="22"/>
        <v>2771.67</v>
      </c>
      <c r="AC56" s="20">
        <f t="shared" si="23"/>
        <v>2771.67</v>
      </c>
      <c r="AD56" s="39">
        <f t="shared" si="24"/>
        <v>4.8282090258811889</v>
      </c>
    </row>
    <row r="57" spans="1:30" s="12" customFormat="1" ht="33" customHeight="1">
      <c r="A57" s="13">
        <v>40</v>
      </c>
      <c r="B57" s="14" t="s">
        <v>122</v>
      </c>
      <c r="C57" s="45" t="s">
        <v>173</v>
      </c>
      <c r="D57" s="19" t="s">
        <v>74</v>
      </c>
      <c r="E57" s="15">
        <v>1</v>
      </c>
      <c r="F57" s="40">
        <v>8923.25</v>
      </c>
      <c r="G57" s="15">
        <v>564</v>
      </c>
      <c r="H57" s="16">
        <v>44428</v>
      </c>
      <c r="I57" s="16"/>
      <c r="J57" s="43">
        <v>1.0379</v>
      </c>
      <c r="K57" s="15">
        <f t="shared" si="20"/>
        <v>9261.4411749999999</v>
      </c>
      <c r="L57" s="41">
        <v>11832</v>
      </c>
      <c r="M57" s="41">
        <v>9860</v>
      </c>
      <c r="N57" s="41">
        <v>12940</v>
      </c>
      <c r="O57" s="41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8">
        <f t="shared" si="21"/>
        <v>4</v>
      </c>
      <c r="AB57" s="20">
        <f t="shared" si="22"/>
        <v>10973.37</v>
      </c>
      <c r="AC57" s="20">
        <f t="shared" si="23"/>
        <v>10973.37</v>
      </c>
      <c r="AD57" s="39">
        <f t="shared" si="24"/>
        <v>15.585730801965509</v>
      </c>
    </row>
    <row r="58" spans="1:30" s="12" customFormat="1" ht="33" customHeight="1">
      <c r="A58" s="13">
        <v>41</v>
      </c>
      <c r="B58" s="14" t="s">
        <v>123</v>
      </c>
      <c r="C58" s="45" t="s">
        <v>174</v>
      </c>
      <c r="D58" s="19" t="s">
        <v>74</v>
      </c>
      <c r="E58" s="15">
        <v>1</v>
      </c>
      <c r="F58" s="40">
        <v>17600</v>
      </c>
      <c r="G58" s="15">
        <v>564</v>
      </c>
      <c r="H58" s="16">
        <v>44428</v>
      </c>
      <c r="I58" s="16"/>
      <c r="J58" s="43">
        <v>1.0379</v>
      </c>
      <c r="K58" s="15">
        <f t="shared" si="20"/>
        <v>18267.04</v>
      </c>
      <c r="L58" s="41">
        <v>15267</v>
      </c>
      <c r="M58" s="41">
        <v>14540</v>
      </c>
      <c r="N58" s="41">
        <v>25520</v>
      </c>
      <c r="O58" s="41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8">
        <f t="shared" si="21"/>
        <v>4</v>
      </c>
      <c r="AB58" s="20">
        <f t="shared" si="22"/>
        <v>18398.510000000002</v>
      </c>
      <c r="AC58" s="20">
        <f t="shared" si="23"/>
        <v>18398.510000000002</v>
      </c>
      <c r="AD58" s="39">
        <f t="shared" si="24"/>
        <v>27.253430019653734</v>
      </c>
    </row>
    <row r="59" spans="1:30" s="12" customFormat="1" ht="33" customHeight="1">
      <c r="A59" s="13">
        <v>42</v>
      </c>
      <c r="B59" s="14" t="s">
        <v>124</v>
      </c>
      <c r="C59" s="45" t="s">
        <v>175</v>
      </c>
      <c r="D59" s="19" t="s">
        <v>74</v>
      </c>
      <c r="E59" s="15">
        <v>1</v>
      </c>
      <c r="F59" s="40">
        <v>29050.05</v>
      </c>
      <c r="G59" s="15">
        <v>564</v>
      </c>
      <c r="H59" s="16">
        <v>44428</v>
      </c>
      <c r="I59" s="16"/>
      <c r="J59" s="43">
        <v>1.0379</v>
      </c>
      <c r="K59" s="15">
        <f t="shared" si="20"/>
        <v>30151.046894999999</v>
      </c>
      <c r="L59" s="41">
        <v>41382</v>
      </c>
      <c r="M59" s="41">
        <v>37620</v>
      </c>
      <c r="N59" s="41">
        <v>42124</v>
      </c>
      <c r="O59" s="41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8">
        <f t="shared" si="21"/>
        <v>4</v>
      </c>
      <c r="AB59" s="20">
        <f t="shared" si="22"/>
        <v>37819.270000000004</v>
      </c>
      <c r="AC59" s="20">
        <f t="shared" si="23"/>
        <v>37819.270000000004</v>
      </c>
      <c r="AD59" s="39">
        <f t="shared" si="24"/>
        <v>14.487868573571506</v>
      </c>
    </row>
    <row r="60" spans="1:30" s="12" customFormat="1" ht="33" customHeight="1">
      <c r="A60" s="13">
        <v>43</v>
      </c>
      <c r="B60" s="14" t="s">
        <v>125</v>
      </c>
      <c r="C60" s="45" t="s">
        <v>176</v>
      </c>
      <c r="D60" s="19" t="s">
        <v>74</v>
      </c>
      <c r="E60" s="15">
        <v>1</v>
      </c>
      <c r="F60" s="40">
        <v>1659.56</v>
      </c>
      <c r="G60" s="15">
        <v>564</v>
      </c>
      <c r="H60" s="16">
        <v>44428</v>
      </c>
      <c r="I60" s="16"/>
      <c r="J60" s="43">
        <v>1.0379</v>
      </c>
      <c r="K60" s="15">
        <f t="shared" si="20"/>
        <v>1722.457324</v>
      </c>
      <c r="L60" s="41">
        <v>3168</v>
      </c>
      <c r="M60" s="41">
        <v>2640</v>
      </c>
      <c r="N60" s="41">
        <v>2408</v>
      </c>
      <c r="O60" s="41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8">
        <f t="shared" si="21"/>
        <v>4</v>
      </c>
      <c r="AB60" s="20">
        <f t="shared" si="22"/>
        <v>2484.62</v>
      </c>
      <c r="AC60" s="20">
        <f t="shared" si="23"/>
        <v>2484.62</v>
      </c>
      <c r="AD60" s="39">
        <f t="shared" si="24"/>
        <v>24.125226496336197</v>
      </c>
    </row>
    <row r="61" spans="1:30" s="12" customFormat="1" ht="33" customHeight="1">
      <c r="A61" s="13">
        <v>44</v>
      </c>
      <c r="B61" s="14" t="s">
        <v>126</v>
      </c>
      <c r="C61" s="45" t="s">
        <v>177</v>
      </c>
      <c r="D61" s="19" t="s">
        <v>74</v>
      </c>
      <c r="E61" s="15">
        <v>5</v>
      </c>
      <c r="F61" s="40"/>
      <c r="G61" s="15"/>
      <c r="H61" s="16"/>
      <c r="I61" s="16"/>
      <c r="J61" s="43">
        <v>1.0379</v>
      </c>
      <c r="K61" s="15" t="str">
        <f t="shared" si="20"/>
        <v/>
      </c>
      <c r="L61" s="41">
        <v>18984</v>
      </c>
      <c r="M61" s="41">
        <v>18080</v>
      </c>
      <c r="N61" s="41">
        <v>10016</v>
      </c>
      <c r="O61" s="41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8">
        <f t="shared" si="21"/>
        <v>3</v>
      </c>
      <c r="AB61" s="20">
        <f t="shared" si="22"/>
        <v>15693.34</v>
      </c>
      <c r="AC61" s="20">
        <f t="shared" si="23"/>
        <v>78466.7</v>
      </c>
      <c r="AD61" s="39">
        <f t="shared" si="24"/>
        <v>31.462057495287521</v>
      </c>
    </row>
    <row r="62" spans="1:30" s="12" customFormat="1" ht="33" customHeight="1">
      <c r="A62" s="13">
        <v>45</v>
      </c>
      <c r="B62" s="14" t="s">
        <v>127</v>
      </c>
      <c r="C62" s="45" t="s">
        <v>178</v>
      </c>
      <c r="D62" s="19" t="s">
        <v>74</v>
      </c>
      <c r="E62" s="15">
        <v>4</v>
      </c>
      <c r="F62" s="40">
        <v>2256</v>
      </c>
      <c r="G62" s="15">
        <v>564</v>
      </c>
      <c r="H62" s="16">
        <v>44428</v>
      </c>
      <c r="I62" s="16"/>
      <c r="J62" s="43">
        <v>1.0379</v>
      </c>
      <c r="K62" s="15">
        <f t="shared" si="20"/>
        <v>2341.5024000000003</v>
      </c>
      <c r="L62" s="41">
        <v>2904.0000000000005</v>
      </c>
      <c r="M62" s="41">
        <v>2640</v>
      </c>
      <c r="N62" s="41">
        <v>3272</v>
      </c>
      <c r="O62" s="41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8">
        <f t="shared" si="21"/>
        <v>4</v>
      </c>
      <c r="AB62" s="20">
        <f t="shared" si="22"/>
        <v>2789.38</v>
      </c>
      <c r="AC62" s="20">
        <f t="shared" si="23"/>
        <v>11157.52</v>
      </c>
      <c r="AD62" s="39">
        <f t="shared" si="24"/>
        <v>14.174362774903356</v>
      </c>
    </row>
    <row r="63" spans="1:30" s="12" customFormat="1" ht="33" customHeight="1">
      <c r="A63" s="13">
        <v>46</v>
      </c>
      <c r="B63" s="14" t="s">
        <v>128</v>
      </c>
      <c r="C63" s="45" t="s">
        <v>179</v>
      </c>
      <c r="D63" s="19" t="s">
        <v>74</v>
      </c>
      <c r="E63" s="15">
        <v>1</v>
      </c>
      <c r="F63" s="40">
        <v>141429.84</v>
      </c>
      <c r="G63" s="15">
        <v>564</v>
      </c>
      <c r="H63" s="16">
        <v>44428</v>
      </c>
      <c r="I63" s="16"/>
      <c r="J63" s="43">
        <v>1.0379</v>
      </c>
      <c r="K63" s="15">
        <f t="shared" si="20"/>
        <v>146790.030936</v>
      </c>
      <c r="L63" s="41">
        <v>143367</v>
      </c>
      <c r="M63" s="41">
        <v>136540</v>
      </c>
      <c r="N63" s="41">
        <v>205074</v>
      </c>
      <c r="O63" s="41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8">
        <f t="shared" si="21"/>
        <v>4</v>
      </c>
      <c r="AB63" s="20">
        <f t="shared" si="22"/>
        <v>157942.76</v>
      </c>
      <c r="AC63" s="20">
        <f t="shared" si="23"/>
        <v>157942.76</v>
      </c>
      <c r="AD63" s="39">
        <f t="shared" si="24"/>
        <v>20.075881230310216</v>
      </c>
    </row>
    <row r="64" spans="1:30" s="12" customFormat="1" ht="33" customHeight="1">
      <c r="A64" s="13">
        <v>47</v>
      </c>
      <c r="B64" s="14" t="s">
        <v>129</v>
      </c>
      <c r="C64" s="45" t="s">
        <v>180</v>
      </c>
      <c r="D64" s="19" t="s">
        <v>74</v>
      </c>
      <c r="E64" s="15">
        <v>1</v>
      </c>
      <c r="F64" s="40">
        <v>7138.6</v>
      </c>
      <c r="G64" s="15">
        <v>564</v>
      </c>
      <c r="H64" s="16">
        <v>44428</v>
      </c>
      <c r="I64" s="16"/>
      <c r="J64" s="43">
        <v>1.0379</v>
      </c>
      <c r="K64" s="15">
        <f t="shared" si="20"/>
        <v>7409.1529400000009</v>
      </c>
      <c r="L64" s="41">
        <v>7260.0000000000009</v>
      </c>
      <c r="M64" s="41">
        <v>6600</v>
      </c>
      <c r="N64" s="41">
        <v>10352</v>
      </c>
      <c r="O64" s="41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8">
        <f t="shared" si="21"/>
        <v>4</v>
      </c>
      <c r="AB64" s="20">
        <f t="shared" si="22"/>
        <v>7905.29</v>
      </c>
      <c r="AC64" s="20">
        <f t="shared" si="23"/>
        <v>7905.29</v>
      </c>
      <c r="AD64" s="39">
        <f t="shared" si="24"/>
        <v>21.107442032212738</v>
      </c>
    </row>
    <row r="65" spans="1:30" s="12" customFormat="1" ht="33" customHeight="1">
      <c r="A65" s="13">
        <v>48</v>
      </c>
      <c r="B65" s="14" t="s">
        <v>130</v>
      </c>
      <c r="C65" s="45" t="s">
        <v>181</v>
      </c>
      <c r="D65" s="19" t="s">
        <v>74</v>
      </c>
      <c r="E65" s="15">
        <v>1</v>
      </c>
      <c r="F65" s="40">
        <v>17700</v>
      </c>
      <c r="G65" s="15">
        <v>564</v>
      </c>
      <c r="H65" s="16">
        <v>44428</v>
      </c>
      <c r="I65" s="16"/>
      <c r="J65" s="43">
        <v>1.0379</v>
      </c>
      <c r="K65" s="15">
        <f t="shared" si="20"/>
        <v>18370.830000000002</v>
      </c>
      <c r="L65" s="41">
        <v>28032</v>
      </c>
      <c r="M65" s="41">
        <v>23360</v>
      </c>
      <c r="N65" s="41">
        <v>25666</v>
      </c>
      <c r="O65" s="41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8">
        <f t="shared" si="21"/>
        <v>4</v>
      </c>
      <c r="AB65" s="20">
        <f t="shared" si="22"/>
        <v>23857.21</v>
      </c>
      <c r="AC65" s="20">
        <f t="shared" si="23"/>
        <v>23857.21</v>
      </c>
      <c r="AD65" s="39">
        <f t="shared" si="24"/>
        <v>17.290590849590757</v>
      </c>
    </row>
    <row r="66" spans="1:30" s="12" customFormat="1" ht="33" customHeight="1">
      <c r="A66" s="13">
        <v>49</v>
      </c>
      <c r="B66" s="14" t="s">
        <v>131</v>
      </c>
      <c r="C66" s="45" t="s">
        <v>182</v>
      </c>
      <c r="D66" s="19" t="s">
        <v>74</v>
      </c>
      <c r="E66" s="15">
        <v>8</v>
      </c>
      <c r="F66" s="40"/>
      <c r="G66" s="15"/>
      <c r="H66" s="16"/>
      <c r="I66" s="16"/>
      <c r="J66" s="43">
        <v>1.0379</v>
      </c>
      <c r="K66" s="15" t="str">
        <f t="shared" si="20"/>
        <v/>
      </c>
      <c r="L66" s="41">
        <v>20307</v>
      </c>
      <c r="M66" s="41">
        <v>19340</v>
      </c>
      <c r="N66" s="41">
        <v>21862</v>
      </c>
      <c r="O66" s="41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8">
        <f t="shared" si="21"/>
        <v>3</v>
      </c>
      <c r="AB66" s="20">
        <f t="shared" si="22"/>
        <v>20503</v>
      </c>
      <c r="AC66" s="20">
        <f t="shared" si="23"/>
        <v>164024</v>
      </c>
      <c r="AD66" s="39">
        <f t="shared" si="24"/>
        <v>6.2057892986783116</v>
      </c>
    </row>
    <row r="67" spans="1:30" s="12" customFormat="1" ht="33" customHeight="1">
      <c r="A67" s="13">
        <v>50</v>
      </c>
      <c r="B67" s="14" t="s">
        <v>132</v>
      </c>
      <c r="C67" s="45" t="s">
        <v>183</v>
      </c>
      <c r="D67" s="19" t="s">
        <v>74</v>
      </c>
      <c r="E67" s="15">
        <v>1</v>
      </c>
      <c r="F67" s="40">
        <v>5142.8999999999996</v>
      </c>
      <c r="G67" s="15">
        <v>564</v>
      </c>
      <c r="H67" s="16">
        <v>44428</v>
      </c>
      <c r="I67" s="16"/>
      <c r="J67" s="43">
        <v>1.0379</v>
      </c>
      <c r="K67" s="15">
        <f t="shared" si="20"/>
        <v>5337.8159100000003</v>
      </c>
      <c r="L67" s="41">
        <v>7139.0000000000009</v>
      </c>
      <c r="M67" s="41">
        <v>6490</v>
      </c>
      <c r="N67" s="41">
        <v>7458</v>
      </c>
      <c r="O67" s="41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8">
        <f t="shared" si="21"/>
        <v>4</v>
      </c>
      <c r="AB67" s="20">
        <f t="shared" si="22"/>
        <v>6606.21</v>
      </c>
      <c r="AC67" s="20">
        <f t="shared" si="23"/>
        <v>6606.21</v>
      </c>
      <c r="AD67" s="39">
        <f t="shared" si="24"/>
        <v>14.177787578523175</v>
      </c>
    </row>
    <row r="68" spans="1:30" ht="54" customHeight="1">
      <c r="A68" s="13">
        <v>51</v>
      </c>
      <c r="B68" s="14" t="s">
        <v>133</v>
      </c>
      <c r="C68" s="45" t="s">
        <v>184</v>
      </c>
      <c r="D68" s="19" t="s">
        <v>74</v>
      </c>
      <c r="E68" s="15">
        <v>4</v>
      </c>
      <c r="F68" s="40"/>
      <c r="G68" s="15"/>
      <c r="H68" s="16"/>
      <c r="I68" s="16"/>
      <c r="J68" s="43">
        <v>1.0379</v>
      </c>
      <c r="K68" s="15" t="str">
        <f t="shared" si="20"/>
        <v/>
      </c>
      <c r="L68" s="41">
        <v>46536</v>
      </c>
      <c r="M68" s="41">
        <v>38780</v>
      </c>
      <c r="N68" s="41">
        <v>34888</v>
      </c>
      <c r="O68" s="41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8">
        <f t="shared" si="21"/>
        <v>3</v>
      </c>
      <c r="AB68" s="20">
        <f t="shared" si="22"/>
        <v>40068</v>
      </c>
      <c r="AC68" s="20">
        <f t="shared" si="23"/>
        <v>160272</v>
      </c>
      <c r="AD68" s="39">
        <f t="shared" si="24"/>
        <v>14.799479160945969</v>
      </c>
    </row>
    <row r="69" spans="1:30" ht="24" customHeight="1">
      <c r="A69" s="34"/>
      <c r="B69" s="35"/>
      <c r="C69" s="65" t="s">
        <v>5</v>
      </c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7"/>
      <c r="AC69" s="37">
        <f>SUM(AC18:AC68)</f>
        <v>2500238.4900000002</v>
      </c>
      <c r="AD69" s="38"/>
    </row>
    <row r="70" spans="1:30" ht="13.5" customHeight="1"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2"/>
    </row>
    <row r="71" spans="1:30" s="23" customFormat="1" ht="13.5" customHeight="1">
      <c r="C71" s="23" t="s">
        <v>8</v>
      </c>
    </row>
    <row r="72" spans="1:30" s="23" customFormat="1" ht="15" customHeight="1">
      <c r="C72" s="24" t="s">
        <v>31</v>
      </c>
    </row>
    <row r="73" spans="1:30" s="23" customFormat="1" ht="15" customHeight="1">
      <c r="C73" s="24" t="s">
        <v>32</v>
      </c>
    </row>
    <row r="74" spans="1:30" s="23" customFormat="1" ht="15" customHeight="1">
      <c r="C74" s="24" t="s">
        <v>33</v>
      </c>
    </row>
    <row r="75" spans="1:30" ht="13.5" customHeight="1">
      <c r="L75" s="25"/>
    </row>
    <row r="76" spans="1:30" s="3" customFormat="1" ht="13.5" customHeight="1">
      <c r="C76" s="26" t="s">
        <v>0</v>
      </c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30" s="3" customFormat="1" ht="13.5" customHeight="1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30" s="3" customFormat="1" ht="13.5" customHeight="1">
      <c r="C78" s="42">
        <v>44539</v>
      </c>
      <c r="D78" s="27"/>
      <c r="E78" s="27"/>
      <c r="F78" s="49" t="s">
        <v>75</v>
      </c>
      <c r="G78" s="49"/>
      <c r="H78" s="49"/>
      <c r="I78" s="49"/>
      <c r="J78" s="49"/>
      <c r="K78" s="28"/>
      <c r="L78" s="49"/>
      <c r="M78" s="49"/>
      <c r="N78" s="49"/>
      <c r="O78" s="31"/>
      <c r="P78" s="31"/>
      <c r="Q78" s="1"/>
      <c r="R78" s="1"/>
      <c r="S78" s="1"/>
      <c r="T78" s="1"/>
      <c r="U78" s="1"/>
      <c r="V78" s="47" t="s">
        <v>76</v>
      </c>
      <c r="W78" s="46"/>
      <c r="X78" s="46"/>
      <c r="Y78" s="46"/>
      <c r="Z78" s="46"/>
      <c r="AA78" s="46"/>
      <c r="AB78" s="46"/>
      <c r="AC78" s="29"/>
    </row>
    <row r="79" spans="1:30" s="3" customFormat="1" ht="13.5" customHeight="1">
      <c r="C79" s="30" t="s">
        <v>2</v>
      </c>
      <c r="D79" s="27"/>
      <c r="E79" s="27"/>
      <c r="F79" s="51" t="s">
        <v>27</v>
      </c>
      <c r="G79" s="51"/>
      <c r="H79" s="51"/>
      <c r="I79" s="51"/>
      <c r="J79" s="51"/>
      <c r="K79" s="1"/>
      <c r="L79" s="50" t="s">
        <v>7</v>
      </c>
      <c r="M79" s="50"/>
      <c r="N79" s="50"/>
      <c r="O79" s="31"/>
      <c r="P79" s="31"/>
      <c r="Q79" s="1"/>
      <c r="R79" s="1"/>
      <c r="S79" s="1"/>
      <c r="T79" s="1"/>
      <c r="U79" s="1"/>
      <c r="V79" s="48"/>
      <c r="W79" s="48"/>
      <c r="X79" s="48"/>
      <c r="Y79" s="48"/>
      <c r="Z79" s="48"/>
      <c r="AA79" s="48"/>
      <c r="AB79" s="48"/>
    </row>
    <row r="80" spans="1:30" ht="13.5" customHeight="1">
      <c r="C80" s="32"/>
    </row>
    <row r="81" spans="3:30" ht="13.5" customHeight="1">
      <c r="C81" s="26" t="s">
        <v>28</v>
      </c>
    </row>
    <row r="82" spans="3:30" ht="13.5" customHeight="1"/>
    <row r="83" spans="3:30">
      <c r="C83" s="44">
        <v>44539</v>
      </c>
      <c r="D83" s="27"/>
      <c r="E83" s="27"/>
      <c r="F83" s="49" t="s">
        <v>77</v>
      </c>
      <c r="G83" s="49"/>
      <c r="H83" s="49"/>
      <c r="I83" s="49"/>
      <c r="J83" s="49"/>
      <c r="K83" s="28"/>
      <c r="L83" s="49"/>
      <c r="M83" s="49"/>
      <c r="N83" s="49"/>
      <c r="O83" s="31"/>
      <c r="P83" s="31"/>
      <c r="V83" s="47" t="s">
        <v>78</v>
      </c>
      <c r="W83" s="46"/>
      <c r="X83" s="46"/>
      <c r="Y83" s="46"/>
      <c r="Z83" s="46"/>
      <c r="AA83" s="46"/>
      <c r="AB83" s="46"/>
    </row>
    <row r="84" spans="3:30">
      <c r="C84" s="30" t="s">
        <v>2</v>
      </c>
      <c r="D84" s="27"/>
      <c r="E84" s="27"/>
      <c r="F84" s="51" t="s">
        <v>27</v>
      </c>
      <c r="G84" s="51"/>
      <c r="H84" s="51"/>
      <c r="I84" s="51"/>
      <c r="J84" s="51"/>
      <c r="L84" s="50" t="s">
        <v>7</v>
      </c>
      <c r="M84" s="50"/>
      <c r="N84" s="50"/>
      <c r="O84" s="31"/>
      <c r="P84" s="31"/>
      <c r="V84" s="48"/>
      <c r="W84" s="48"/>
      <c r="X84" s="48"/>
      <c r="Y84" s="48"/>
      <c r="Z84" s="48"/>
      <c r="AA84" s="48"/>
      <c r="AB84" s="48"/>
    </row>
    <row r="87" spans="3:30">
      <c r="C87" s="26" t="s">
        <v>67</v>
      </c>
    </row>
    <row r="89" spans="3:30">
      <c r="C89" s="46"/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:E68 A18:C68" name="Диапазон3"/>
    <protectedRange sqref="P18:Z68" name="Диапазон4"/>
    <protectedRange sqref="C78 F78 L78 L83 F83 C83" name="Диапазон5"/>
    <protectedRange sqref="D72:AC74" name="Диапазон6"/>
    <protectedRange sqref="V1" name="Диапазон8_1"/>
    <protectedRange sqref="C72:C74" name="Диапазон6_1"/>
    <protectedRange sqref="L18:O68" name="Диапазон4_1"/>
    <protectedRange sqref="D18:D68" name="Диапазон3_2"/>
    <protectedRange sqref="G18:I68" name="Диапазон3_4"/>
    <protectedRange sqref="F18:F68" name="Диапазон3_3_1"/>
  </protectedRanges>
  <autoFilter ref="A17:AD69"/>
  <mergeCells count="37">
    <mergeCell ref="AD14:AD16"/>
    <mergeCell ref="A14:A16"/>
    <mergeCell ref="C4:AC4"/>
    <mergeCell ref="C69:M6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D9:AC9"/>
    <mergeCell ref="Q15:U15"/>
    <mergeCell ref="AC14:AC16"/>
    <mergeCell ref="AB14:AB16"/>
    <mergeCell ref="D14:D16"/>
    <mergeCell ref="E14:E16"/>
    <mergeCell ref="L15:P15"/>
    <mergeCell ref="B14:B16"/>
    <mergeCell ref="F14:I14"/>
    <mergeCell ref="I15:I16"/>
    <mergeCell ref="L14:Z14"/>
    <mergeCell ref="V15:Z15"/>
    <mergeCell ref="L83:N83"/>
    <mergeCell ref="L84:N84"/>
    <mergeCell ref="F83:J83"/>
    <mergeCell ref="F84:J84"/>
    <mergeCell ref="J14:J16"/>
    <mergeCell ref="F15:F16"/>
    <mergeCell ref="L78:N78"/>
    <mergeCell ref="L79:N79"/>
    <mergeCell ref="F78:J78"/>
    <mergeCell ref="F79:J7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2021-12-15T12:42:16Z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