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90" yWindow="120" windowWidth="20370" windowHeight="108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Обоснование!$A$17:$AD$36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0" i="3"/>
  <c r="AA20" s="1"/>
  <c r="K21"/>
  <c r="AA21" s="1"/>
  <c r="K22"/>
  <c r="AA22" s="1"/>
  <c r="K23"/>
  <c r="AA23" s="1"/>
  <c r="K24"/>
  <c r="AA24" s="1"/>
  <c r="K25"/>
  <c r="AA25" s="1"/>
  <c r="K26"/>
  <c r="AA26" s="1"/>
  <c r="K27"/>
  <c r="AA27" s="1"/>
  <c r="K28"/>
  <c r="AA28" s="1"/>
  <c r="K29"/>
  <c r="AA29" s="1"/>
  <c r="K30"/>
  <c r="AA30" s="1"/>
  <c r="K31"/>
  <c r="AA31" s="1"/>
  <c r="K32"/>
  <c r="AA32" s="1"/>
  <c r="K33"/>
  <c r="AA33" s="1"/>
  <c r="K34"/>
  <c r="AA34" s="1"/>
  <c r="K35"/>
  <c r="AA35" s="1"/>
  <c r="AB23" l="1"/>
  <c r="AC23" s="1"/>
  <c r="AB31"/>
  <c r="AC31" s="1"/>
  <c r="AB34"/>
  <c r="AC34" s="1"/>
  <c r="AB27"/>
  <c r="AC27" s="1"/>
  <c r="AB35"/>
  <c r="AC35" s="1"/>
  <c r="AB33"/>
  <c r="AC33" s="1"/>
  <c r="AB32"/>
  <c r="AC32" s="1"/>
  <c r="AB30"/>
  <c r="AC30" s="1"/>
  <c r="AB29"/>
  <c r="AC29" s="1"/>
  <c r="AB22"/>
  <c r="AC22" s="1"/>
  <c r="AB21"/>
  <c r="AC21" s="1"/>
  <c r="AB25"/>
  <c r="AC25" s="1"/>
  <c r="AB26"/>
  <c r="AC26" s="1"/>
  <c r="AB28"/>
  <c r="AC28" s="1"/>
  <c r="AB24"/>
  <c r="AC24" s="1"/>
  <c r="AB20"/>
  <c r="AC20" s="1"/>
  <c r="AD35"/>
  <c r="AD34"/>
  <c r="AD31"/>
  <c r="AD29"/>
  <c r="AD27"/>
  <c r="AD25"/>
  <c r="AD23"/>
  <c r="AD21"/>
  <c r="AD28"/>
  <c r="AD26" l="1"/>
  <c r="AD30"/>
  <c r="AD33"/>
  <c r="AD22"/>
  <c r="AD32"/>
  <c r="AD20"/>
  <c r="AD24"/>
  <c r="K18" l="1"/>
  <c r="AA18" s="1"/>
  <c r="K19"/>
  <c r="AA19" s="1"/>
  <c r="AB19" l="1"/>
  <c r="AC19" s="1"/>
  <c r="AB18"/>
  <c r="AC18" s="1"/>
  <c r="AD19"/>
  <c r="AD18"/>
  <c r="AC36" l="1"/>
</calcChain>
</file>

<file path=xl/sharedStrings.xml><?xml version="1.0" encoding="utf-8"?>
<sst xmlns="http://schemas.openxmlformats.org/spreadsheetml/2006/main" count="140" uniqueCount="119">
  <si>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</si>
  <si>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</si>
  <si>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</si>
  <si>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</si>
  <si>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</si>
  <si>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</si>
  <si>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</si>
  <si>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</si>
  <si>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</si>
  <si>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</si>
  <si>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</si>
  <si>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</si>
  <si>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</si>
  <si>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</si>
  <si>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</si>
  <si>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</si>
  <si>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</si>
  <si>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</si>
  <si>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</si>
  <si>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</si>
  <si>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</si>
  <si>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</si>
  <si>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</si>
  <si>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</si>
  <si>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</si>
  <si>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</si>
  <si>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</si>
  <si>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</si>
  <si>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</si>
  <si>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</si>
  <si>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</si>
  <si>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</si>
  <si>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</si>
  <si>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</si>
  <si>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</si>
  <si>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</si>
  <si>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</si>
  <si>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</si>
  <si>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</si>
  <si>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</si>
  <si>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</si>
  <si>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</si>
  <si>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</si>
  <si>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</si>
  <si>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</si>
  <si>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</si>
  <si>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</si>
  <si>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</si>
  <si>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</si>
  <si>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</si>
  <si>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</si>
  <si>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</si>
  <si>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</si>
  <si>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</si>
  <si>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</si>
  <si>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</si>
  <si>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</si>
  <si>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</si>
  <si>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</si>
  <si>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</si>
  <si>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</si>
  <si>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</si>
  <si>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</si>
  <si>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</si>
  <si>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</si>
  <si>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</si>
  <si>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</si>
  <si>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</si>
  <si>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</si>
  <si>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</si>
  <si>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</si>
  <si>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</si>
  <si>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</si>
  <si>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</si>
  <si>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</si>
  <si>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</si>
  <si>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</si>
  <si>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</si>
  <si>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</si>
  <si>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СГ</t>
  </si>
  <si>
    <t>З/Ч к КИПиА</t>
  </si>
  <si>
    <t>КИПиА</t>
  </si>
  <si>
    <t>СБ000084</t>
  </si>
  <si>
    <t>СБ000218</t>
  </si>
  <si>
    <t>СВ000081</t>
  </si>
  <si>
    <t>СВ000082</t>
  </si>
  <si>
    <t>СВ000083</t>
  </si>
  <si>
    <t>СВ000194</t>
  </si>
  <si>
    <t>СВ000196</t>
  </si>
  <si>
    <t>СВ000197</t>
  </si>
  <si>
    <t>СВ000198</t>
  </si>
  <si>
    <t>СВ000206</t>
  </si>
  <si>
    <t>СВ000223</t>
  </si>
  <si>
    <t>СВ000224</t>
  </si>
  <si>
    <t>СВ000226</t>
  </si>
  <si>
    <t>СВ000228</t>
  </si>
  <si>
    <t>СВ000272</t>
  </si>
  <si>
    <t>СВ000496</t>
  </si>
  <si>
    <t>СВ000801</t>
  </si>
  <si>
    <t>СВ001013</t>
  </si>
  <si>
    <t>Манометр ТМ-310Р Р до 10кгс/см2</t>
  </si>
  <si>
    <t>Манометр цифровой ДМ5002М-А-УХЛ3.1-20-(-0.1-2.4)MPa-0,15-ЖКИ-АП</t>
  </si>
  <si>
    <t>Манометр МП3-У 0-6 кгс/см2</t>
  </si>
  <si>
    <t>Манометр МП3-У 0-10 кгс/см2</t>
  </si>
  <si>
    <t>Манометр МП3-У 0-16 кгс/см2</t>
  </si>
  <si>
    <t>Манометр МП 4У (0-0,6 кг/см)</t>
  </si>
  <si>
    <t>Манометр МП 4У (0-4 кг/см)</t>
  </si>
  <si>
    <t>Манометр МП 4У (0-6 кгс/см2)</t>
  </si>
  <si>
    <t>Манометр МП 4У (0-10 кгс/см2)</t>
  </si>
  <si>
    <t>Манометр ДМ2005Сг от 0 до 10 кгс/см2</t>
  </si>
  <si>
    <t>Манометр 100 мм ТМ-510Р (0-10кгс/см2)</t>
  </si>
  <si>
    <t>Манометр 100 мм ТМ-510Р (0-16кгс/см2)</t>
  </si>
  <si>
    <t>Манометр 50мм ТМ-210Р (0-2,5МПа) М12*1,5 кисл</t>
  </si>
  <si>
    <t>Манометр 50мм ТМ-210Р(0-25МПа) М12*1,5 кисл</t>
  </si>
  <si>
    <t>Манометр ДМ 02-160-1 М P16 кгс/см2 160мм</t>
  </si>
  <si>
    <t>Вакууметр EN837-1 от-1 до 0 бар с осевым штуцером к вакуумному насосу MV-1580V к прибору вакуумного фильтрования ПВФ-47/НБ(ПП)</t>
  </si>
  <si>
    <t>Моновакууметр</t>
  </si>
  <si>
    <t>Манометр КМ22Р (40кПа) G1/2-1,5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</si>
  <si>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2020 г. к уровню цен 2021_г.</t>
    </r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</si>
</sst>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0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56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22" sqref="K22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6.5" customHeight="1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8" t="s">
        <v>71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>
      <c r="C7" s="7" t="s">
        <v>34</v>
      </c>
      <c r="D7" s="58" t="s">
        <v>79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>
      <c r="C8" s="7" t="s">
        <v>25</v>
      </c>
      <c r="D8" s="58" t="s">
        <v>80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>
      <c r="C9" s="7" t="s">
        <v>24</v>
      </c>
      <c r="D9" s="58" t="s">
        <v>81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>
      <c r="C10" s="7" t="s">
        <v>9</v>
      </c>
      <c r="D10" s="58" t="s">
        <v>80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>
      <c r="C11" s="7" t="s">
        <v>10</v>
      </c>
      <c r="D11" s="58" t="s">
        <v>72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>
      <c r="C12" s="7" t="s">
        <v>23</v>
      </c>
      <c r="D12" s="58" t="s">
        <v>73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/>
    <row r="14" spans="1:30" ht="33.75" customHeight="1">
      <c r="A14" s="55" t="s">
        <v>6</v>
      </c>
      <c r="B14" s="52" t="s">
        <v>29</v>
      </c>
      <c r="C14" s="55" t="s">
        <v>1</v>
      </c>
      <c r="D14" s="52" t="s">
        <v>4</v>
      </c>
      <c r="E14" s="52" t="s">
        <v>61</v>
      </c>
      <c r="F14" s="55" t="s">
        <v>62</v>
      </c>
      <c r="G14" s="55"/>
      <c r="H14" s="55"/>
      <c r="I14" s="55"/>
      <c r="J14" s="52" t="s">
        <v>118</v>
      </c>
      <c r="K14" s="52" t="s">
        <v>65</v>
      </c>
      <c r="L14" s="56" t="s">
        <v>63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67" t="s">
        <v>66</v>
      </c>
      <c r="AB14" s="52" t="s">
        <v>36</v>
      </c>
      <c r="AC14" s="52" t="s">
        <v>35</v>
      </c>
      <c r="AD14" s="61" t="s">
        <v>58</v>
      </c>
    </row>
    <row r="15" spans="1:30" ht="28.5" customHeight="1">
      <c r="A15" s="55"/>
      <c r="B15" s="53"/>
      <c r="C15" s="55"/>
      <c r="D15" s="53"/>
      <c r="E15" s="53"/>
      <c r="F15" s="55" t="s">
        <v>22</v>
      </c>
      <c r="G15" s="55" t="s">
        <v>15</v>
      </c>
      <c r="H15" s="55" t="s">
        <v>16</v>
      </c>
      <c r="I15" s="55" t="s">
        <v>30</v>
      </c>
      <c r="J15" s="53"/>
      <c r="K15" s="53"/>
      <c r="L15" s="56" t="s">
        <v>59</v>
      </c>
      <c r="M15" s="57"/>
      <c r="N15" s="57"/>
      <c r="O15" s="57"/>
      <c r="P15" s="57"/>
      <c r="Q15" s="56" t="s">
        <v>64</v>
      </c>
      <c r="R15" s="57"/>
      <c r="S15" s="57"/>
      <c r="T15" s="57"/>
      <c r="U15" s="57"/>
      <c r="V15" s="55" t="s">
        <v>60</v>
      </c>
      <c r="W15" s="55"/>
      <c r="X15" s="55"/>
      <c r="Y15" s="55"/>
      <c r="Z15" s="55"/>
      <c r="AA15" s="68"/>
      <c r="AB15" s="53"/>
      <c r="AC15" s="53"/>
      <c r="AD15" s="62"/>
    </row>
    <row r="16" spans="1:30" ht="52.5" customHeight="1">
      <c r="A16" s="55"/>
      <c r="B16" s="54"/>
      <c r="C16" s="55"/>
      <c r="D16" s="54"/>
      <c r="E16" s="54"/>
      <c r="F16" s="55"/>
      <c r="G16" s="55"/>
      <c r="H16" s="55"/>
      <c r="I16" s="55"/>
      <c r="J16" s="54"/>
      <c r="K16" s="54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69"/>
      <c r="AB16" s="54"/>
      <c r="AC16" s="54"/>
      <c r="AD16" s="63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3" customHeight="1">
      <c r="A18" s="13">
        <v>1</v>
      </c>
      <c r="B18" s="14" t="s">
        <v>82</v>
      </c>
      <c r="C18" s="45" t="s">
        <v>100</v>
      </c>
      <c r="D18" s="19" t="s">
        <v>74</v>
      </c>
      <c r="E18" s="15">
        <v>10</v>
      </c>
      <c r="F18" s="40">
        <v>333.49</v>
      </c>
      <c r="G18" s="15">
        <v>564</v>
      </c>
      <c r="H18" s="16">
        <v>44428</v>
      </c>
      <c r="I18" s="16"/>
      <c r="J18" s="43">
        <v>1.0379</v>
      </c>
      <c r="K18" s="15">
        <f t="shared" ref="K18:K19" si="0">IF(SUM(F18)=0,"",F18*J18)</f>
        <v>346.12927100000002</v>
      </c>
      <c r="L18" s="41">
        <v>420</v>
      </c>
      <c r="M18" s="41">
        <v>400</v>
      </c>
      <c r="N18" s="41">
        <v>484</v>
      </c>
      <c r="O18" s="41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19" si="1">COUNTIF(K18:Z18,"&gt;0")</f>
        <v>4</v>
      </c>
      <c r="AB18" s="20">
        <f t="shared" ref="AB18:AB19" si="2">CEILING(SUM(K18:Z18)/COUNTIF(K18:Z18,"&gt;0"),0.01)</f>
        <v>412.54</v>
      </c>
      <c r="AC18" s="20">
        <f t="shared" ref="AC18:AC19" si="3">AB18*E18</f>
        <v>4125.4000000000005</v>
      </c>
      <c r="AD18" s="39">
        <f t="shared" ref="AD18:AD19" si="4">STDEV(K18:Z18)/AB18*100</f>
        <v>13.804659532412558</v>
      </c>
    </row>
    <row r="19" spans="1:30" s="12" customFormat="1" ht="33" customHeight="1">
      <c r="A19" s="13">
        <v>2</v>
      </c>
      <c r="B19" s="14" t="s">
        <v>83</v>
      </c>
      <c r="C19" s="45" t="s">
        <v>101</v>
      </c>
      <c r="D19" s="19" t="s">
        <v>74</v>
      </c>
      <c r="E19" s="15">
        <v>1</v>
      </c>
      <c r="F19" s="40">
        <v>33360.15</v>
      </c>
      <c r="G19" s="15">
        <v>564</v>
      </c>
      <c r="H19" s="16">
        <v>44428</v>
      </c>
      <c r="I19" s="16"/>
      <c r="J19" s="43">
        <v>1.0379</v>
      </c>
      <c r="K19" s="15">
        <f t="shared" si="0"/>
        <v>34624.499685000003</v>
      </c>
      <c r="L19" s="41">
        <v>60588</v>
      </c>
      <c r="M19" s="41">
        <v>50490</v>
      </c>
      <c r="N19" s="41">
        <v>48374</v>
      </c>
      <c r="O19" s="41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1"/>
        <v>4</v>
      </c>
      <c r="AB19" s="20">
        <f t="shared" si="2"/>
        <v>48519.13</v>
      </c>
      <c r="AC19" s="20">
        <f t="shared" si="3"/>
        <v>48519.13</v>
      </c>
      <c r="AD19" s="39">
        <f t="shared" si="4"/>
        <v>22.025973374239971</v>
      </c>
    </row>
    <row r="20" spans="1:30" s="12" customFormat="1" ht="33" customHeight="1">
      <c r="A20" s="13">
        <v>3</v>
      </c>
      <c r="B20" s="14" t="s">
        <v>84</v>
      </c>
      <c r="C20" s="45" t="s">
        <v>102</v>
      </c>
      <c r="D20" s="19" t="s">
        <v>74</v>
      </c>
      <c r="E20" s="15">
        <v>12</v>
      </c>
      <c r="F20" s="40">
        <v>530.58000000000004</v>
      </c>
      <c r="G20" s="15">
        <v>564</v>
      </c>
      <c r="H20" s="16">
        <v>44428</v>
      </c>
      <c r="I20" s="16"/>
      <c r="J20" s="43">
        <v>1.0379</v>
      </c>
      <c r="K20" s="15">
        <f t="shared" ref="K20:K35" si="5">IF(SUM(F20)=0,"",F20*J20)</f>
        <v>550.68898200000001</v>
      </c>
      <c r="L20" s="41">
        <v>1008</v>
      </c>
      <c r="M20" s="41">
        <v>840</v>
      </c>
      <c r="N20" s="41">
        <v>770</v>
      </c>
      <c r="O20" s="41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ref="AA20:AA35" si="6">COUNTIF(K20:Z20,"&gt;0")</f>
        <v>4</v>
      </c>
      <c r="AB20" s="20">
        <f t="shared" ref="AB20:AB35" si="7">CEILING(SUM(K20:Z20)/COUNTIF(K20:Z20,"&gt;0"),0.01)</f>
        <v>792.18000000000006</v>
      </c>
      <c r="AC20" s="20">
        <f t="shared" ref="AC20:AC35" si="8">AB20*E20</f>
        <v>9506.16</v>
      </c>
      <c r="AD20" s="39">
        <f t="shared" ref="AD20:AD35" si="9">STDEV(K20:Z20)/AB20*100</f>
        <v>23.915128282532557</v>
      </c>
    </row>
    <row r="21" spans="1:30" s="12" customFormat="1" ht="33" customHeight="1">
      <c r="A21" s="13">
        <v>4</v>
      </c>
      <c r="B21" s="14" t="s">
        <v>85</v>
      </c>
      <c r="C21" s="45" t="s">
        <v>103</v>
      </c>
      <c r="D21" s="19" t="s">
        <v>74</v>
      </c>
      <c r="E21" s="15">
        <v>17</v>
      </c>
      <c r="F21" s="40">
        <v>881.99</v>
      </c>
      <c r="G21" s="15">
        <v>564</v>
      </c>
      <c r="H21" s="16">
        <v>44428</v>
      </c>
      <c r="I21" s="16"/>
      <c r="J21" s="43">
        <v>1.0379</v>
      </c>
      <c r="K21" s="15">
        <f t="shared" si="5"/>
        <v>915.4174210000001</v>
      </c>
      <c r="L21" s="41">
        <v>882</v>
      </c>
      <c r="M21" s="41">
        <v>840</v>
      </c>
      <c r="N21" s="41">
        <v>1262</v>
      </c>
      <c r="O21" s="41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6"/>
        <v>4</v>
      </c>
      <c r="AB21" s="20">
        <f t="shared" si="7"/>
        <v>974.86</v>
      </c>
      <c r="AC21" s="20">
        <f t="shared" si="8"/>
        <v>16572.62</v>
      </c>
      <c r="AD21" s="39">
        <f t="shared" si="9"/>
        <v>19.89015618742209</v>
      </c>
    </row>
    <row r="22" spans="1:30" s="12" customFormat="1" ht="33" customHeight="1">
      <c r="A22" s="13">
        <v>5</v>
      </c>
      <c r="B22" s="14" t="s">
        <v>86</v>
      </c>
      <c r="C22" s="45" t="s">
        <v>104</v>
      </c>
      <c r="D22" s="19" t="s">
        <v>74</v>
      </c>
      <c r="E22" s="15">
        <v>30</v>
      </c>
      <c r="F22" s="40">
        <v>866.67</v>
      </c>
      <c r="G22" s="15">
        <v>564</v>
      </c>
      <c r="H22" s="16">
        <v>44428</v>
      </c>
      <c r="I22" s="16"/>
      <c r="J22" s="43">
        <v>1.0379</v>
      </c>
      <c r="K22" s="15">
        <f t="shared" si="5"/>
        <v>899.51679300000001</v>
      </c>
      <c r="L22" s="41">
        <v>924.00000000000011</v>
      </c>
      <c r="M22" s="41">
        <v>840</v>
      </c>
      <c r="N22" s="41">
        <v>1258</v>
      </c>
      <c r="O22" s="41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6"/>
        <v>4</v>
      </c>
      <c r="AB22" s="20">
        <f t="shared" si="7"/>
        <v>980.38</v>
      </c>
      <c r="AC22" s="20">
        <f t="shared" si="8"/>
        <v>29411.4</v>
      </c>
      <c r="AD22" s="39">
        <f t="shared" si="9"/>
        <v>19.218237602819592</v>
      </c>
    </row>
    <row r="23" spans="1:30" s="12" customFormat="1" ht="33" customHeight="1">
      <c r="A23" s="13">
        <v>6</v>
      </c>
      <c r="B23" s="14" t="s">
        <v>87</v>
      </c>
      <c r="C23" s="45" t="s">
        <v>105</v>
      </c>
      <c r="D23" s="19" t="s">
        <v>74</v>
      </c>
      <c r="E23" s="15">
        <v>10</v>
      </c>
      <c r="F23" s="40">
        <v>779.11</v>
      </c>
      <c r="G23" s="15">
        <v>564</v>
      </c>
      <c r="H23" s="16">
        <v>44428</v>
      </c>
      <c r="I23" s="16"/>
      <c r="J23" s="43">
        <v>1.0379</v>
      </c>
      <c r="K23" s="15">
        <f t="shared" si="5"/>
        <v>808.63826900000004</v>
      </c>
      <c r="L23" s="41">
        <v>1522.5</v>
      </c>
      <c r="M23" s="41">
        <v>1450</v>
      </c>
      <c r="N23" s="41">
        <v>1130</v>
      </c>
      <c r="O23" s="41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6"/>
        <v>4</v>
      </c>
      <c r="AB23" s="20">
        <f t="shared" si="7"/>
        <v>1227.79</v>
      </c>
      <c r="AC23" s="20">
        <f t="shared" si="8"/>
        <v>12277.9</v>
      </c>
      <c r="AD23" s="39">
        <f t="shared" si="9"/>
        <v>26.662067991019313</v>
      </c>
    </row>
    <row r="24" spans="1:30" s="12" customFormat="1" ht="33" customHeight="1">
      <c r="A24" s="13">
        <v>7</v>
      </c>
      <c r="B24" s="14" t="s">
        <v>88</v>
      </c>
      <c r="C24" s="45" t="s">
        <v>106</v>
      </c>
      <c r="D24" s="19" t="s">
        <v>74</v>
      </c>
      <c r="E24" s="15">
        <v>30</v>
      </c>
      <c r="F24" s="40">
        <v>620.30999999999995</v>
      </c>
      <c r="G24" s="15">
        <v>564</v>
      </c>
      <c r="H24" s="16">
        <v>44428</v>
      </c>
      <c r="I24" s="16"/>
      <c r="J24" s="43">
        <v>1.0379</v>
      </c>
      <c r="K24" s="15">
        <f t="shared" si="5"/>
        <v>643.819749</v>
      </c>
      <c r="L24" s="41">
        <v>1375</v>
      </c>
      <c r="M24" s="41">
        <v>1250</v>
      </c>
      <c r="N24" s="41">
        <v>900</v>
      </c>
      <c r="O24" s="41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6"/>
        <v>4</v>
      </c>
      <c r="AB24" s="20">
        <f t="shared" si="7"/>
        <v>1042.21</v>
      </c>
      <c r="AC24" s="20">
        <f t="shared" si="8"/>
        <v>31266.300000000003</v>
      </c>
      <c r="AD24" s="39">
        <f t="shared" si="9"/>
        <v>31.960809843671456</v>
      </c>
    </row>
    <row r="25" spans="1:30" s="12" customFormat="1" ht="33" customHeight="1">
      <c r="A25" s="13">
        <v>8</v>
      </c>
      <c r="B25" s="14" t="s">
        <v>89</v>
      </c>
      <c r="C25" s="45" t="s">
        <v>107</v>
      </c>
      <c r="D25" s="19" t="s">
        <v>74</v>
      </c>
      <c r="E25" s="15">
        <v>14</v>
      </c>
      <c r="F25" s="40"/>
      <c r="G25" s="15"/>
      <c r="H25" s="16"/>
      <c r="I25" s="16"/>
      <c r="J25" s="43">
        <v>1.0379</v>
      </c>
      <c r="K25" s="15" t="str">
        <f t="shared" si="5"/>
        <v/>
      </c>
      <c r="L25" s="41">
        <v>1500</v>
      </c>
      <c r="M25" s="41">
        <v>1250</v>
      </c>
      <c r="N25" s="41">
        <v>900</v>
      </c>
      <c r="O25" s="41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6"/>
        <v>3</v>
      </c>
      <c r="AB25" s="20">
        <f t="shared" si="7"/>
        <v>1216.67</v>
      </c>
      <c r="AC25" s="20">
        <f t="shared" si="8"/>
        <v>17033.38</v>
      </c>
      <c r="AD25" s="39">
        <f t="shared" si="9"/>
        <v>24.771358599051972</v>
      </c>
    </row>
    <row r="26" spans="1:30" s="12" customFormat="1" ht="33" customHeight="1">
      <c r="A26" s="13">
        <v>9</v>
      </c>
      <c r="B26" s="14" t="s">
        <v>90</v>
      </c>
      <c r="C26" s="45" t="s">
        <v>108</v>
      </c>
      <c r="D26" s="19" t="s">
        <v>74</v>
      </c>
      <c r="E26" s="15">
        <v>14</v>
      </c>
      <c r="F26" s="40"/>
      <c r="G26" s="15"/>
      <c r="H26" s="16"/>
      <c r="I26" s="16"/>
      <c r="J26" s="43">
        <v>1.0379</v>
      </c>
      <c r="K26" s="15" t="str">
        <f t="shared" si="5"/>
        <v/>
      </c>
      <c r="L26" s="41">
        <v>1312.5</v>
      </c>
      <c r="M26" s="41">
        <v>1250</v>
      </c>
      <c r="N26" s="41">
        <v>926</v>
      </c>
      <c r="O26" s="41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6"/>
        <v>3</v>
      </c>
      <c r="AB26" s="20">
        <f t="shared" si="7"/>
        <v>1162.8399999999999</v>
      </c>
      <c r="AC26" s="20">
        <f t="shared" si="8"/>
        <v>16279.759999999998</v>
      </c>
      <c r="AD26" s="39">
        <f t="shared" si="9"/>
        <v>17.841722047705709</v>
      </c>
    </row>
    <row r="27" spans="1:30" s="12" customFormat="1" ht="33" customHeight="1">
      <c r="A27" s="13">
        <v>10</v>
      </c>
      <c r="B27" s="14" t="s">
        <v>91</v>
      </c>
      <c r="C27" s="45" t="s">
        <v>109</v>
      </c>
      <c r="D27" s="19" t="s">
        <v>74</v>
      </c>
      <c r="E27" s="15">
        <v>4</v>
      </c>
      <c r="F27" s="40">
        <v>1355.46</v>
      </c>
      <c r="G27" s="15">
        <v>564</v>
      </c>
      <c r="H27" s="16">
        <v>44428</v>
      </c>
      <c r="I27" s="16"/>
      <c r="J27" s="43">
        <v>1.0379</v>
      </c>
      <c r="K27" s="15">
        <f t="shared" si="5"/>
        <v>1406.831934</v>
      </c>
      <c r="L27" s="41">
        <v>2838.0000000000005</v>
      </c>
      <c r="M27" s="41">
        <v>2580</v>
      </c>
      <c r="N27" s="41">
        <v>1966</v>
      </c>
      <c r="O27" s="41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6"/>
        <v>4</v>
      </c>
      <c r="AB27" s="20">
        <f t="shared" si="7"/>
        <v>2197.71</v>
      </c>
      <c r="AC27" s="20">
        <f t="shared" si="8"/>
        <v>8790.84</v>
      </c>
      <c r="AD27" s="39">
        <f t="shared" si="9"/>
        <v>29.198077306702324</v>
      </c>
    </row>
    <row r="28" spans="1:30" s="12" customFormat="1" ht="33" customHeight="1">
      <c r="A28" s="13">
        <v>11</v>
      </c>
      <c r="B28" s="14" t="s">
        <v>92</v>
      </c>
      <c r="C28" s="45" t="s">
        <v>110</v>
      </c>
      <c r="D28" s="19" t="s">
        <v>74</v>
      </c>
      <c r="E28" s="15">
        <v>58</v>
      </c>
      <c r="F28" s="40"/>
      <c r="G28" s="15"/>
      <c r="H28" s="16"/>
      <c r="I28" s="16"/>
      <c r="J28" s="43">
        <v>1.0379</v>
      </c>
      <c r="K28" s="15" t="str">
        <f t="shared" si="5"/>
        <v/>
      </c>
      <c r="L28" s="41">
        <v>1008</v>
      </c>
      <c r="M28" s="41">
        <v>840</v>
      </c>
      <c r="N28" s="41">
        <v>612</v>
      </c>
      <c r="O28" s="41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8">
        <f t="shared" si="6"/>
        <v>3</v>
      </c>
      <c r="AB28" s="20">
        <f t="shared" si="7"/>
        <v>820</v>
      </c>
      <c r="AC28" s="20">
        <f t="shared" si="8"/>
        <v>47560</v>
      </c>
      <c r="AD28" s="39">
        <f t="shared" si="9"/>
        <v>24.238552680594818</v>
      </c>
    </row>
    <row r="29" spans="1:30" s="12" customFormat="1" ht="33" customHeight="1">
      <c r="A29" s="13">
        <v>12</v>
      </c>
      <c r="B29" s="14" t="s">
        <v>93</v>
      </c>
      <c r="C29" s="45" t="s">
        <v>111</v>
      </c>
      <c r="D29" s="19" t="s">
        <v>74</v>
      </c>
      <c r="E29" s="15">
        <v>4</v>
      </c>
      <c r="F29" s="40">
        <v>422</v>
      </c>
      <c r="G29" s="15">
        <v>564</v>
      </c>
      <c r="H29" s="16">
        <v>44428</v>
      </c>
      <c r="I29" s="16"/>
      <c r="J29" s="43">
        <v>1.0379</v>
      </c>
      <c r="K29" s="15">
        <f t="shared" si="5"/>
        <v>437.99380000000002</v>
      </c>
      <c r="L29" s="41">
        <v>882</v>
      </c>
      <c r="M29" s="41">
        <v>840</v>
      </c>
      <c r="N29" s="41">
        <v>612</v>
      </c>
      <c r="O29" s="41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6"/>
        <v>4</v>
      </c>
      <c r="AB29" s="20">
        <f t="shared" si="7"/>
        <v>693</v>
      </c>
      <c r="AC29" s="20">
        <f t="shared" si="8"/>
        <v>2772</v>
      </c>
      <c r="AD29" s="39">
        <f t="shared" si="9"/>
        <v>29.913337777640603</v>
      </c>
    </row>
    <row r="30" spans="1:30" s="12" customFormat="1" ht="33" customHeight="1">
      <c r="A30" s="13">
        <v>13</v>
      </c>
      <c r="B30" s="14" t="s">
        <v>94</v>
      </c>
      <c r="C30" s="45" t="s">
        <v>112</v>
      </c>
      <c r="D30" s="19" t="s">
        <v>74</v>
      </c>
      <c r="E30" s="15">
        <v>2</v>
      </c>
      <c r="F30" s="40">
        <v>153.87</v>
      </c>
      <c r="G30" s="15">
        <v>564</v>
      </c>
      <c r="H30" s="16">
        <v>44428</v>
      </c>
      <c r="I30" s="16"/>
      <c r="J30" s="43">
        <v>1.0379</v>
      </c>
      <c r="K30" s="15">
        <f t="shared" si="5"/>
        <v>159.701673</v>
      </c>
      <c r="L30" s="41">
        <v>286</v>
      </c>
      <c r="M30" s="41">
        <v>260</v>
      </c>
      <c r="N30" s="41">
        <v>224</v>
      </c>
      <c r="O30" s="41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6"/>
        <v>4</v>
      </c>
      <c r="AB30" s="20">
        <f t="shared" si="7"/>
        <v>232.43</v>
      </c>
      <c r="AC30" s="20">
        <f t="shared" si="8"/>
        <v>464.86</v>
      </c>
      <c r="AD30" s="39">
        <f t="shared" si="9"/>
        <v>23.552383600350549</v>
      </c>
    </row>
    <row r="31" spans="1:30" s="12" customFormat="1" ht="33" customHeight="1">
      <c r="A31" s="13">
        <v>14</v>
      </c>
      <c r="B31" s="14" t="s">
        <v>95</v>
      </c>
      <c r="C31" s="45" t="s">
        <v>113</v>
      </c>
      <c r="D31" s="19" t="s">
        <v>74</v>
      </c>
      <c r="E31" s="15">
        <v>2</v>
      </c>
      <c r="F31" s="40">
        <v>153.38999999999999</v>
      </c>
      <c r="G31" s="15">
        <v>564</v>
      </c>
      <c r="H31" s="16">
        <v>44428</v>
      </c>
      <c r="I31" s="16"/>
      <c r="J31" s="43">
        <v>1.0379</v>
      </c>
      <c r="K31" s="15">
        <f t="shared" si="5"/>
        <v>159.20348099999998</v>
      </c>
      <c r="L31" s="41">
        <v>312</v>
      </c>
      <c r="M31" s="41">
        <v>260</v>
      </c>
      <c r="N31" s="41">
        <v>224</v>
      </c>
      <c r="O31" s="41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6"/>
        <v>4</v>
      </c>
      <c r="AB31" s="20">
        <f t="shared" si="7"/>
        <v>238.81</v>
      </c>
      <c r="AC31" s="20">
        <f t="shared" si="8"/>
        <v>477.62</v>
      </c>
      <c r="AD31" s="39">
        <f t="shared" si="9"/>
        <v>26.880476132250053</v>
      </c>
    </row>
    <row r="32" spans="1:30" s="12" customFormat="1" ht="33" customHeight="1">
      <c r="A32" s="13">
        <v>15</v>
      </c>
      <c r="B32" s="14" t="s">
        <v>96</v>
      </c>
      <c r="C32" s="45" t="s">
        <v>114</v>
      </c>
      <c r="D32" s="19" t="s">
        <v>74</v>
      </c>
      <c r="E32" s="15">
        <v>3</v>
      </c>
      <c r="F32" s="40"/>
      <c r="G32" s="15"/>
      <c r="H32" s="16"/>
      <c r="I32" s="16"/>
      <c r="J32" s="43">
        <v>1.0379</v>
      </c>
      <c r="K32" s="15" t="str">
        <f t="shared" si="5"/>
        <v/>
      </c>
      <c r="L32" s="41">
        <v>1500</v>
      </c>
      <c r="M32" s="41">
        <v>1250</v>
      </c>
      <c r="N32" s="41">
        <v>1408</v>
      </c>
      <c r="O32" s="41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8">
        <f t="shared" si="6"/>
        <v>3</v>
      </c>
      <c r="AB32" s="20">
        <f t="shared" si="7"/>
        <v>1386</v>
      </c>
      <c r="AC32" s="20">
        <f t="shared" si="8"/>
        <v>4158</v>
      </c>
      <c r="AD32" s="39">
        <f t="shared" si="9"/>
        <v>9.1229194332315977</v>
      </c>
    </row>
    <row r="33" spans="1:30" s="12" customFormat="1" ht="33" customHeight="1">
      <c r="A33" s="13">
        <v>16</v>
      </c>
      <c r="B33" s="14" t="s">
        <v>97</v>
      </c>
      <c r="C33" s="45" t="s">
        <v>115</v>
      </c>
      <c r="D33" s="19" t="s">
        <v>74</v>
      </c>
      <c r="E33" s="15">
        <v>1</v>
      </c>
      <c r="F33" s="40">
        <v>2532</v>
      </c>
      <c r="G33" s="15">
        <v>564</v>
      </c>
      <c r="H33" s="16">
        <v>44428</v>
      </c>
      <c r="I33" s="16"/>
      <c r="J33" s="43">
        <v>1.0379</v>
      </c>
      <c r="K33" s="15">
        <f t="shared" si="5"/>
        <v>2627.9628000000002</v>
      </c>
      <c r="L33" s="41">
        <v>3774.5</v>
      </c>
      <c r="M33" s="41">
        <v>3690</v>
      </c>
      <c r="N33" s="41">
        <v>3672</v>
      </c>
      <c r="O33" s="41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8">
        <f t="shared" si="6"/>
        <v>4</v>
      </c>
      <c r="AB33" s="20">
        <f t="shared" si="7"/>
        <v>3441.12</v>
      </c>
      <c r="AC33" s="20">
        <f t="shared" si="8"/>
        <v>3441.12</v>
      </c>
      <c r="AD33" s="39">
        <f t="shared" si="9"/>
        <v>15.807076299922487</v>
      </c>
    </row>
    <row r="34" spans="1:30" s="12" customFormat="1" ht="33" customHeight="1">
      <c r="A34" s="13">
        <v>17</v>
      </c>
      <c r="B34" s="14" t="s">
        <v>98</v>
      </c>
      <c r="C34" s="45" t="s">
        <v>116</v>
      </c>
      <c r="D34" s="19" t="s">
        <v>74</v>
      </c>
      <c r="E34" s="15">
        <v>1</v>
      </c>
      <c r="F34" s="40">
        <v>1376.4</v>
      </c>
      <c r="G34" s="15">
        <v>564</v>
      </c>
      <c r="H34" s="16">
        <v>44428</v>
      </c>
      <c r="I34" s="16"/>
      <c r="J34" s="43">
        <v>1.0379</v>
      </c>
      <c r="K34" s="15">
        <f t="shared" si="5"/>
        <v>1428.5655600000002</v>
      </c>
      <c r="L34" s="41">
        <v>1375</v>
      </c>
      <c r="M34" s="41">
        <v>1250</v>
      </c>
      <c r="N34" s="41">
        <v>1996</v>
      </c>
      <c r="O34" s="41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8">
        <f t="shared" si="6"/>
        <v>4</v>
      </c>
      <c r="AB34" s="20">
        <f t="shared" si="7"/>
        <v>1512.4</v>
      </c>
      <c r="AC34" s="20">
        <f t="shared" si="8"/>
        <v>1512.4</v>
      </c>
      <c r="AD34" s="39">
        <f t="shared" si="9"/>
        <v>21.883969686510682</v>
      </c>
    </row>
    <row r="35" spans="1:30" s="12" customFormat="1" ht="33" customHeight="1">
      <c r="A35" s="13">
        <v>18</v>
      </c>
      <c r="B35" s="14" t="s">
        <v>99</v>
      </c>
      <c r="C35" s="45" t="s">
        <v>117</v>
      </c>
      <c r="D35" s="19" t="s">
        <v>74</v>
      </c>
      <c r="E35" s="15">
        <v>2</v>
      </c>
      <c r="F35" s="40">
        <v>2900</v>
      </c>
      <c r="G35" s="15">
        <v>564</v>
      </c>
      <c r="H35" s="16">
        <v>44428</v>
      </c>
      <c r="I35" s="16"/>
      <c r="J35" s="43">
        <v>1.0379</v>
      </c>
      <c r="K35" s="15">
        <f t="shared" si="5"/>
        <v>3009.9100000000003</v>
      </c>
      <c r="L35" s="41">
        <v>3444</v>
      </c>
      <c r="M35" s="41">
        <v>3280</v>
      </c>
      <c r="N35" s="41">
        <v>4206</v>
      </c>
      <c r="O35" s="41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8">
        <f t="shared" si="6"/>
        <v>4</v>
      </c>
      <c r="AB35" s="20">
        <f t="shared" si="7"/>
        <v>3484.98</v>
      </c>
      <c r="AC35" s="20">
        <f t="shared" si="8"/>
        <v>6969.96</v>
      </c>
      <c r="AD35" s="39">
        <f t="shared" si="9"/>
        <v>14.717987949417385</v>
      </c>
    </row>
    <row r="36" spans="1:30" ht="24" customHeight="1">
      <c r="A36" s="34"/>
      <c r="B36" s="35"/>
      <c r="C36" s="65" t="s">
        <v>5</v>
      </c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7"/>
      <c r="AC36" s="37">
        <f>SUM(AC18:AC35)</f>
        <v>261138.84999999995</v>
      </c>
      <c r="AD36" s="38"/>
    </row>
    <row r="37" spans="1:30" ht="13.5" customHeight="1"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2"/>
    </row>
    <row r="38" spans="1:30" s="23" customFormat="1" ht="13.5" customHeight="1">
      <c r="C38" s="23" t="s">
        <v>8</v>
      </c>
    </row>
    <row r="39" spans="1:30" s="23" customFormat="1" ht="15" customHeight="1">
      <c r="C39" s="24" t="s">
        <v>31</v>
      </c>
    </row>
    <row r="40" spans="1:30" s="23" customFormat="1" ht="15" customHeight="1">
      <c r="C40" s="24" t="s">
        <v>32</v>
      </c>
    </row>
    <row r="41" spans="1:30" s="23" customFormat="1" ht="15" customHeight="1">
      <c r="C41" s="24" t="s">
        <v>33</v>
      </c>
    </row>
    <row r="42" spans="1:30" ht="13.5" customHeight="1">
      <c r="L42" s="25"/>
    </row>
    <row r="43" spans="1:30" s="3" customFormat="1" ht="13.5" customHeight="1">
      <c r="C43" s="26" t="s">
        <v>0</v>
      </c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30" s="3" customFormat="1" ht="13.5" customHeight="1"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30" s="3" customFormat="1" ht="13.5" customHeight="1">
      <c r="C45" s="42">
        <v>44539</v>
      </c>
      <c r="D45" s="27"/>
      <c r="E45" s="27"/>
      <c r="F45" s="49" t="s">
        <v>75</v>
      </c>
      <c r="G45" s="49"/>
      <c r="H45" s="49"/>
      <c r="I45" s="49"/>
      <c r="J45" s="49"/>
      <c r="K45" s="28"/>
      <c r="L45" s="49"/>
      <c r="M45" s="49"/>
      <c r="N45" s="49"/>
      <c r="O45" s="31"/>
      <c r="P45" s="31"/>
      <c r="Q45" s="1"/>
      <c r="R45" s="1"/>
      <c r="S45" s="1"/>
      <c r="T45" s="1"/>
      <c r="U45" s="1"/>
      <c r="V45" s="47" t="s">
        <v>76</v>
      </c>
      <c r="W45" s="46"/>
      <c r="X45" s="46"/>
      <c r="Y45" s="46"/>
      <c r="Z45" s="46"/>
      <c r="AA45" s="46"/>
      <c r="AB45" s="46"/>
      <c r="AC45" s="29"/>
    </row>
    <row r="46" spans="1:30" s="3" customFormat="1" ht="13.5" customHeight="1">
      <c r="C46" s="30" t="s">
        <v>2</v>
      </c>
      <c r="D46" s="27"/>
      <c r="E46" s="27"/>
      <c r="F46" s="51" t="s">
        <v>27</v>
      </c>
      <c r="G46" s="51"/>
      <c r="H46" s="51"/>
      <c r="I46" s="51"/>
      <c r="J46" s="51"/>
      <c r="K46" s="1"/>
      <c r="L46" s="50" t="s">
        <v>7</v>
      </c>
      <c r="M46" s="50"/>
      <c r="N46" s="50"/>
      <c r="O46" s="31"/>
      <c r="P46" s="31"/>
      <c r="Q46" s="1"/>
      <c r="R46" s="1"/>
      <c r="S46" s="1"/>
      <c r="T46" s="1"/>
      <c r="U46" s="1"/>
      <c r="V46" s="48"/>
      <c r="W46" s="48"/>
      <c r="X46" s="48"/>
      <c r="Y46" s="48"/>
      <c r="Z46" s="48"/>
      <c r="AA46" s="48"/>
      <c r="AB46" s="48"/>
    </row>
    <row r="47" spans="1:30" ht="13.5" customHeight="1">
      <c r="C47" s="32"/>
    </row>
    <row r="48" spans="1:30" ht="13.5" customHeight="1">
      <c r="C48" s="26" t="s">
        <v>28</v>
      </c>
    </row>
    <row r="49" spans="3:30" ht="13.5" customHeight="1"/>
    <row r="50" spans="3:30">
      <c r="C50" s="44">
        <v>44539</v>
      </c>
      <c r="D50" s="27"/>
      <c r="E50" s="27"/>
      <c r="F50" s="49" t="s">
        <v>77</v>
      </c>
      <c r="G50" s="49"/>
      <c r="H50" s="49"/>
      <c r="I50" s="49"/>
      <c r="J50" s="49"/>
      <c r="K50" s="28"/>
      <c r="L50" s="49"/>
      <c r="M50" s="49"/>
      <c r="N50" s="49"/>
      <c r="O50" s="31"/>
      <c r="P50" s="31"/>
      <c r="V50" s="47" t="s">
        <v>78</v>
      </c>
      <c r="W50" s="46"/>
      <c r="X50" s="46"/>
      <c r="Y50" s="46"/>
      <c r="Z50" s="46"/>
      <c r="AA50" s="46"/>
      <c r="AB50" s="46"/>
    </row>
    <row r="51" spans="3:30">
      <c r="C51" s="30" t="s">
        <v>2</v>
      </c>
      <c r="D51" s="27"/>
      <c r="E51" s="27"/>
      <c r="F51" s="51" t="s">
        <v>27</v>
      </c>
      <c r="G51" s="51"/>
      <c r="H51" s="51"/>
      <c r="I51" s="51"/>
      <c r="J51" s="51"/>
      <c r="L51" s="50" t="s">
        <v>7</v>
      </c>
      <c r="M51" s="50"/>
      <c r="N51" s="50"/>
      <c r="O51" s="31"/>
      <c r="P51" s="31"/>
      <c r="V51" s="48"/>
      <c r="W51" s="48"/>
      <c r="X51" s="48"/>
      <c r="Y51" s="48"/>
      <c r="Z51" s="48"/>
      <c r="AA51" s="48"/>
      <c r="AB51" s="48"/>
    </row>
    <row r="54" spans="3:30">
      <c r="C54" s="26" t="s">
        <v>67</v>
      </c>
    </row>
    <row r="56" spans="3:30">
      <c r="C56" s="46"/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E18:E35 A18:C35" name="Диапазон3"/>
    <protectedRange sqref="P18:Z35" name="Диапазон4"/>
    <protectedRange sqref="C45 F45 L45 L50 F50 C50" name="Диапазон5"/>
    <protectedRange sqref="D39:AC41" name="Диапазон6"/>
    <protectedRange sqref="V1" name="Диапазон8_1"/>
    <protectedRange sqref="C39:C41" name="Диапазон6_1"/>
    <protectedRange sqref="L18:O35" name="Диапазон4_1"/>
    <protectedRange sqref="D18:D35" name="Диапазон3_2"/>
    <protectedRange sqref="G18:I35" name="Диапазон3_4"/>
    <protectedRange sqref="F18:F35" name="Диапазон3_3_1"/>
  </protectedRanges>
  <autoFilter ref="A17:AD36"/>
  <mergeCells count="37">
    <mergeCell ref="AD14:AD16"/>
    <mergeCell ref="A14:A16"/>
    <mergeCell ref="C4:AC4"/>
    <mergeCell ref="C36:M3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D9:AC9"/>
    <mergeCell ref="Q15:U15"/>
    <mergeCell ref="AC14:AC16"/>
    <mergeCell ref="AB14:AB16"/>
    <mergeCell ref="D14:D16"/>
    <mergeCell ref="E14:E16"/>
    <mergeCell ref="L15:P15"/>
    <mergeCell ref="B14:B16"/>
    <mergeCell ref="F14:I14"/>
    <mergeCell ref="I15:I16"/>
    <mergeCell ref="L14:Z14"/>
    <mergeCell ref="V15:Z15"/>
    <mergeCell ref="L50:N50"/>
    <mergeCell ref="L51:N51"/>
    <mergeCell ref="F50:J50"/>
    <mergeCell ref="F51:J51"/>
    <mergeCell ref="J14:J16"/>
    <mergeCell ref="F15:F16"/>
    <mergeCell ref="L45:N45"/>
    <mergeCell ref="L46:N46"/>
    <mergeCell ref="F45:J45"/>
    <mergeCell ref="F46:J4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2021-12-15T12:36:07Z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